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7"/>
  <workbookPr defaultThemeVersion="166925"/>
  <mc:AlternateContent xmlns:mc="http://schemas.openxmlformats.org/markup-compatibility/2006">
    <mc:Choice Requires="x15">
      <x15ac:absPath xmlns:x15ac="http://schemas.microsoft.com/office/spreadsheetml/2010/11/ac" url="D:\1.1. NGHỊ ĐỊNH 2019\Thẩm định Bộ Tư pháp\"/>
    </mc:Choice>
  </mc:AlternateContent>
  <xr:revisionPtr revIDLastSave="0" documentId="13_ncr:1_{74475735-BD71-4196-887F-06BF55013524}" xr6:coauthVersionLast="36" xr6:coauthVersionMax="36" xr10:uidLastSave="{00000000-0000-0000-0000-000000000000}"/>
  <bookViews>
    <workbookView xWindow="0" yWindow="0" windowWidth="7470" windowHeight="825" tabRatio="789" firstSheet="1" activeTab="6" xr2:uid="{00000000-000D-0000-FFFF-FFFF00000000}"/>
  </bookViews>
  <sheets>
    <sheet name="Tr, Diem truong" sheetId="1" state="hidden" r:id="rId1"/>
    <sheet name="PL1-Tre vung KK" sheetId="2" r:id="rId2"/>
    <sheet name="PL2-CƠ SỞ GDMN KCN" sheetId="5" r:id="rId3"/>
    <sheet name="PL3-Tre MG " sheetId="9" r:id="rId4"/>
    <sheet name="PL4-Tre MN con CN" sheetId="6" r:id="rId5"/>
    <sheet name="PL5-GV TCTV, lop ghep" sheetId="4" r:id="rId6"/>
    <sheet name="PL6-GV KCN " sheetId="10" r:id="rId7"/>
    <sheet name="Trẻ thuộc đối tượng chính sách" sheetId="8" state="hidden" r:id="rId8"/>
  </sheets>
  <definedNames>
    <definedName name="_xlnm.Print_Titles" localSheetId="1">'PL1-Tre vung KK'!$7:$10</definedName>
    <definedName name="_xlnm.Print_Titles" localSheetId="2">'PL2-CƠ SỞ GDMN KCN'!$7:$9</definedName>
    <definedName name="_xlnm.Print_Titles" localSheetId="3">'PL3-Tre MG '!$6:$8</definedName>
    <definedName name="_xlnm.Print_Titles" localSheetId="4">'PL4-Tre MN con CN'!$6:$7</definedName>
    <definedName name="_xlnm.Print_Titles" localSheetId="5">'PL5-GV TCTV, lop ghep'!$7:$9</definedName>
    <definedName name="_xlnm.Print_Titles" localSheetId="6">'PL6-GV KCN '!$7:$9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78" i="10" l="1"/>
  <c r="O78" i="10" s="1"/>
  <c r="M78" i="10"/>
  <c r="E78" i="10"/>
  <c r="C78" i="10"/>
  <c r="D78" i="10" s="1"/>
  <c r="N77" i="10"/>
  <c r="O77" i="10" s="1"/>
  <c r="M77" i="10"/>
  <c r="E77" i="10"/>
  <c r="C77" i="10"/>
  <c r="D77" i="10" s="1"/>
  <c r="N76" i="10"/>
  <c r="O76" i="10" s="1"/>
  <c r="M76" i="10"/>
  <c r="E76" i="10"/>
  <c r="C76" i="10"/>
  <c r="D76" i="10" s="1"/>
  <c r="N75" i="10"/>
  <c r="O75" i="10" s="1"/>
  <c r="M75" i="10"/>
  <c r="E75" i="10"/>
  <c r="C75" i="10"/>
  <c r="D75" i="10" s="1"/>
  <c r="N74" i="10"/>
  <c r="O74" i="10" s="1"/>
  <c r="M74" i="10"/>
  <c r="E74" i="10"/>
  <c r="C74" i="10"/>
  <c r="D74" i="10" s="1"/>
  <c r="N73" i="10"/>
  <c r="O73" i="10" s="1"/>
  <c r="M73" i="10"/>
  <c r="E73" i="10"/>
  <c r="C73" i="10"/>
  <c r="D73" i="10" s="1"/>
  <c r="N72" i="10"/>
  <c r="O72" i="10" s="1"/>
  <c r="M72" i="10"/>
  <c r="E72" i="10"/>
  <c r="C72" i="10"/>
  <c r="D72" i="10" s="1"/>
  <c r="N71" i="10"/>
  <c r="O71" i="10" s="1"/>
  <c r="M71" i="10"/>
  <c r="M65" i="10" s="1"/>
  <c r="M79" i="10" s="1"/>
  <c r="E71" i="10"/>
  <c r="C71" i="10"/>
  <c r="D71" i="10" s="1"/>
  <c r="N70" i="10"/>
  <c r="O70" i="10" s="1"/>
  <c r="M70" i="10"/>
  <c r="E70" i="10"/>
  <c r="C70" i="10"/>
  <c r="D70" i="10" s="1"/>
  <c r="N69" i="10"/>
  <c r="O69" i="10" s="1"/>
  <c r="M69" i="10"/>
  <c r="E69" i="10"/>
  <c r="C69" i="10"/>
  <c r="D69" i="10" s="1"/>
  <c r="N68" i="10"/>
  <c r="O68" i="10" s="1"/>
  <c r="M68" i="10"/>
  <c r="E68" i="10"/>
  <c r="C68" i="10"/>
  <c r="D68" i="10" s="1"/>
  <c r="N67" i="10"/>
  <c r="O67" i="10" s="1"/>
  <c r="M67" i="10"/>
  <c r="E67" i="10"/>
  <c r="C67" i="10"/>
  <c r="D67" i="10" s="1"/>
  <c r="N66" i="10"/>
  <c r="O66" i="10" s="1"/>
  <c r="M66" i="10"/>
  <c r="E66" i="10"/>
  <c r="C66" i="10"/>
  <c r="D66" i="10" s="1"/>
  <c r="L65" i="10"/>
  <c r="N65" i="10" s="1"/>
  <c r="E65" i="10" s="1"/>
  <c r="K65" i="10"/>
  <c r="J65" i="10"/>
  <c r="J79" i="10" s="1"/>
  <c r="I65" i="10"/>
  <c r="H65" i="10"/>
  <c r="H79" i="10" s="1"/>
  <c r="G65" i="10"/>
  <c r="G79" i="10" s="1"/>
  <c r="F65" i="10"/>
  <c r="F79" i="10" s="1"/>
  <c r="D65" i="10"/>
  <c r="C65" i="10"/>
  <c r="N64" i="10"/>
  <c r="E64" i="10" s="1"/>
  <c r="M64" i="10"/>
  <c r="D64" i="10"/>
  <c r="C64" i="10"/>
  <c r="N63" i="10"/>
  <c r="E63" i="10" s="1"/>
  <c r="M63" i="10"/>
  <c r="D63" i="10"/>
  <c r="C63" i="10"/>
  <c r="N62" i="10"/>
  <c r="E62" i="10" s="1"/>
  <c r="M62" i="10"/>
  <c r="D62" i="10"/>
  <c r="C62" i="10"/>
  <c r="N61" i="10"/>
  <c r="E61" i="10" s="1"/>
  <c r="M61" i="10"/>
  <c r="D61" i="10"/>
  <c r="C61" i="10"/>
  <c r="N60" i="10"/>
  <c r="E60" i="10" s="1"/>
  <c r="M60" i="10"/>
  <c r="D60" i="10"/>
  <c r="C60" i="10"/>
  <c r="N59" i="10"/>
  <c r="E59" i="10" s="1"/>
  <c r="M59" i="10"/>
  <c r="M58" i="10" s="1"/>
  <c r="D59" i="10"/>
  <c r="C59" i="10"/>
  <c r="N58" i="10"/>
  <c r="E58" i="10" s="1"/>
  <c r="L58" i="10"/>
  <c r="K58" i="10"/>
  <c r="J58" i="10"/>
  <c r="I58" i="10"/>
  <c r="I79" i="10" s="1"/>
  <c r="H58" i="10"/>
  <c r="G58" i="10"/>
  <c r="F58" i="10"/>
  <c r="C58" i="10"/>
  <c r="D58" i="10" s="1"/>
  <c r="N57" i="10"/>
  <c r="E57" i="10" s="1"/>
  <c r="M57" i="10"/>
  <c r="C57" i="10"/>
  <c r="D57" i="10" s="1"/>
  <c r="N56" i="10"/>
  <c r="E56" i="10" s="1"/>
  <c r="M56" i="10"/>
  <c r="C56" i="10"/>
  <c r="D56" i="10" s="1"/>
  <c r="N55" i="10"/>
  <c r="E55" i="10" s="1"/>
  <c r="M55" i="10"/>
  <c r="C55" i="10"/>
  <c r="D55" i="10" s="1"/>
  <c r="N54" i="10"/>
  <c r="E54" i="10" s="1"/>
  <c r="M54" i="10"/>
  <c r="C54" i="10"/>
  <c r="D54" i="10" s="1"/>
  <c r="N53" i="10"/>
  <c r="E53" i="10" s="1"/>
  <c r="M53" i="10"/>
  <c r="C53" i="10"/>
  <c r="D53" i="10" s="1"/>
  <c r="N52" i="10"/>
  <c r="E52" i="10" s="1"/>
  <c r="M52" i="10"/>
  <c r="L52" i="10"/>
  <c r="K52" i="10"/>
  <c r="J52" i="10"/>
  <c r="I52" i="10"/>
  <c r="H52" i="10"/>
  <c r="G52" i="10"/>
  <c r="F52" i="10"/>
  <c r="C52" i="10"/>
  <c r="D52" i="10" s="1"/>
  <c r="O51" i="10"/>
  <c r="N51" i="10"/>
  <c r="E51" i="10" s="1"/>
  <c r="M51" i="10"/>
  <c r="C51" i="10"/>
  <c r="D51" i="10" s="1"/>
  <c r="O50" i="10"/>
  <c r="N50" i="10"/>
  <c r="E50" i="10" s="1"/>
  <c r="M50" i="10"/>
  <c r="C50" i="10"/>
  <c r="D50" i="10" s="1"/>
  <c r="O49" i="10"/>
  <c r="N49" i="10"/>
  <c r="E49" i="10" s="1"/>
  <c r="M49" i="10"/>
  <c r="C49" i="10"/>
  <c r="D49" i="10" s="1"/>
  <c r="O48" i="10"/>
  <c r="N48" i="10"/>
  <c r="E48" i="10" s="1"/>
  <c r="M48" i="10"/>
  <c r="C48" i="10"/>
  <c r="D48" i="10" s="1"/>
  <c r="O47" i="10"/>
  <c r="N47" i="10"/>
  <c r="E47" i="10" s="1"/>
  <c r="M47" i="10"/>
  <c r="C47" i="10"/>
  <c r="D47" i="10" s="1"/>
  <c r="O46" i="10"/>
  <c r="N46" i="10"/>
  <c r="E46" i="10" s="1"/>
  <c r="M46" i="10"/>
  <c r="C46" i="10"/>
  <c r="D46" i="10" s="1"/>
  <c r="O45" i="10"/>
  <c r="N45" i="10"/>
  <c r="E45" i="10" s="1"/>
  <c r="M45" i="10"/>
  <c r="C45" i="10"/>
  <c r="D45" i="10" s="1"/>
  <c r="O44" i="10"/>
  <c r="N44" i="10"/>
  <c r="E44" i="10" s="1"/>
  <c r="M44" i="10"/>
  <c r="C44" i="10"/>
  <c r="D44" i="10" s="1"/>
  <c r="O43" i="10"/>
  <c r="N43" i="10"/>
  <c r="E43" i="10" s="1"/>
  <c r="M43" i="10"/>
  <c r="C43" i="10"/>
  <c r="D43" i="10" s="1"/>
  <c r="O42" i="10"/>
  <c r="N42" i="10"/>
  <c r="E42" i="10" s="1"/>
  <c r="M42" i="10"/>
  <c r="C42" i="10"/>
  <c r="D42" i="10" s="1"/>
  <c r="O41" i="10"/>
  <c r="N41" i="10"/>
  <c r="E41" i="10" s="1"/>
  <c r="M41" i="10"/>
  <c r="C41" i="10"/>
  <c r="D41" i="10" s="1"/>
  <c r="O40" i="10"/>
  <c r="N40" i="10"/>
  <c r="E40" i="10" s="1"/>
  <c r="M40" i="10"/>
  <c r="C40" i="10"/>
  <c r="D40" i="10" s="1"/>
  <c r="O39" i="10"/>
  <c r="N39" i="10"/>
  <c r="E39" i="10" s="1"/>
  <c r="M39" i="10"/>
  <c r="C39" i="10"/>
  <c r="D39" i="10" s="1"/>
  <c r="O38" i="10"/>
  <c r="N38" i="10"/>
  <c r="E38" i="10" s="1"/>
  <c r="M38" i="10"/>
  <c r="C38" i="10"/>
  <c r="D38" i="10" s="1"/>
  <c r="O37" i="10"/>
  <c r="M37" i="10"/>
  <c r="L37" i="10"/>
  <c r="K37" i="10"/>
  <c r="J37" i="10"/>
  <c r="N37" i="10" s="1"/>
  <c r="E37" i="10" s="1"/>
  <c r="I37" i="10"/>
  <c r="H37" i="10"/>
  <c r="G37" i="10"/>
  <c r="F37" i="10"/>
  <c r="C37" i="10"/>
  <c r="D37" i="10" s="1"/>
  <c r="N36" i="10"/>
  <c r="O36" i="10" s="1"/>
  <c r="M36" i="10"/>
  <c r="C36" i="10"/>
  <c r="D36" i="10" s="1"/>
  <c r="N35" i="10"/>
  <c r="O35" i="10" s="1"/>
  <c r="M35" i="10"/>
  <c r="C35" i="10"/>
  <c r="D35" i="10" s="1"/>
  <c r="N34" i="10"/>
  <c r="O34" i="10" s="1"/>
  <c r="M34" i="10"/>
  <c r="C34" i="10"/>
  <c r="D34" i="10" s="1"/>
  <c r="N33" i="10"/>
  <c r="O33" i="10" s="1"/>
  <c r="M33" i="10"/>
  <c r="C33" i="10"/>
  <c r="D33" i="10" s="1"/>
  <c r="N32" i="10"/>
  <c r="O32" i="10" s="1"/>
  <c r="M32" i="10"/>
  <c r="C32" i="10"/>
  <c r="D32" i="10" s="1"/>
  <c r="N31" i="10"/>
  <c r="O31" i="10" s="1"/>
  <c r="M31" i="10"/>
  <c r="C31" i="10"/>
  <c r="D31" i="10" s="1"/>
  <c r="N30" i="10"/>
  <c r="O30" i="10" s="1"/>
  <c r="M30" i="10"/>
  <c r="C30" i="10"/>
  <c r="D30" i="10" s="1"/>
  <c r="N29" i="10"/>
  <c r="O29" i="10" s="1"/>
  <c r="M29" i="10"/>
  <c r="C29" i="10"/>
  <c r="D29" i="10" s="1"/>
  <c r="N28" i="10"/>
  <c r="O28" i="10" s="1"/>
  <c r="M28" i="10"/>
  <c r="C28" i="10"/>
  <c r="D28" i="10" s="1"/>
  <c r="N27" i="10"/>
  <c r="O27" i="10" s="1"/>
  <c r="M27" i="10"/>
  <c r="E27" i="10"/>
  <c r="C27" i="10"/>
  <c r="D27" i="10" s="1"/>
  <c r="N26" i="10"/>
  <c r="O26" i="10" s="1"/>
  <c r="M26" i="10"/>
  <c r="C26" i="10"/>
  <c r="D26" i="10" s="1"/>
  <c r="M25" i="10"/>
  <c r="L25" i="10"/>
  <c r="K25" i="10"/>
  <c r="C25" i="10" s="1"/>
  <c r="D25" i="10" s="1"/>
  <c r="J25" i="10"/>
  <c r="N25" i="10" s="1"/>
  <c r="E25" i="10" s="1"/>
  <c r="I25" i="10"/>
  <c r="H25" i="10"/>
  <c r="G25" i="10"/>
  <c r="F25" i="10"/>
  <c r="O24" i="10"/>
  <c r="N24" i="10"/>
  <c r="M24" i="10"/>
  <c r="E24" i="10"/>
  <c r="D24" i="10"/>
  <c r="C24" i="10"/>
  <c r="O23" i="10"/>
  <c r="N23" i="10"/>
  <c r="M23" i="10"/>
  <c r="E23" i="10"/>
  <c r="D23" i="10"/>
  <c r="C23" i="10"/>
  <c r="O22" i="10"/>
  <c r="N22" i="10"/>
  <c r="M22" i="10"/>
  <c r="E22" i="10"/>
  <c r="D22" i="10"/>
  <c r="C22" i="10"/>
  <c r="O21" i="10"/>
  <c r="N21" i="10"/>
  <c r="M21" i="10"/>
  <c r="E21" i="10"/>
  <c r="D21" i="10"/>
  <c r="C21" i="10"/>
  <c r="O20" i="10"/>
  <c r="N20" i="10"/>
  <c r="M20" i="10"/>
  <c r="E20" i="10"/>
  <c r="D20" i="10"/>
  <c r="C20" i="10"/>
  <c r="O19" i="10"/>
  <c r="N19" i="10"/>
  <c r="M19" i="10"/>
  <c r="E19" i="10"/>
  <c r="D19" i="10"/>
  <c r="C19" i="10"/>
  <c r="O18" i="10"/>
  <c r="N18" i="10"/>
  <c r="M18" i="10"/>
  <c r="E18" i="10"/>
  <c r="D18" i="10"/>
  <c r="C18" i="10"/>
  <c r="O17" i="10"/>
  <c r="N17" i="10"/>
  <c r="M17" i="10"/>
  <c r="E17" i="10"/>
  <c r="D17" i="10"/>
  <c r="C17" i="10"/>
  <c r="O16" i="10"/>
  <c r="N16" i="10"/>
  <c r="M16" i="10"/>
  <c r="E16" i="10"/>
  <c r="D16" i="10"/>
  <c r="C16" i="10"/>
  <c r="O15" i="10"/>
  <c r="N15" i="10"/>
  <c r="M15" i="10"/>
  <c r="E15" i="10"/>
  <c r="D15" i="10"/>
  <c r="C15" i="10"/>
  <c r="O14" i="10"/>
  <c r="N14" i="10"/>
  <c r="M14" i="10"/>
  <c r="E14" i="10"/>
  <c r="D14" i="10"/>
  <c r="C14" i="10"/>
  <c r="O13" i="10"/>
  <c r="N13" i="10"/>
  <c r="M13" i="10"/>
  <c r="E13" i="10"/>
  <c r="D13" i="10"/>
  <c r="C13" i="10"/>
  <c r="O12" i="10"/>
  <c r="N12" i="10"/>
  <c r="M12" i="10"/>
  <c r="E12" i="10"/>
  <c r="D12" i="10"/>
  <c r="C12" i="10"/>
  <c r="O11" i="10"/>
  <c r="N11" i="10"/>
  <c r="M11" i="10"/>
  <c r="E11" i="10"/>
  <c r="D11" i="10"/>
  <c r="C11" i="10"/>
  <c r="O10" i="10"/>
  <c r="M10" i="10"/>
  <c r="L10" i="10"/>
  <c r="N10" i="10" s="1"/>
  <c r="E10" i="10" s="1"/>
  <c r="K10" i="10"/>
  <c r="C10" i="10" s="1"/>
  <c r="D10" i="10" s="1"/>
  <c r="J10" i="10"/>
  <c r="I10" i="10"/>
  <c r="H10" i="10"/>
  <c r="G10" i="10"/>
  <c r="F10" i="10"/>
  <c r="O25" i="10" l="1"/>
  <c r="O65" i="10"/>
  <c r="O54" i="10"/>
  <c r="O57" i="10"/>
  <c r="L79" i="10"/>
  <c r="N79" i="10" s="1"/>
  <c r="E79" i="10" s="1"/>
  <c r="K79" i="10"/>
  <c r="O55" i="10"/>
  <c r="E26" i="10"/>
  <c r="E28" i="10"/>
  <c r="E29" i="10"/>
  <c r="E30" i="10"/>
  <c r="E31" i="10"/>
  <c r="E32" i="10"/>
  <c r="E33" i="10"/>
  <c r="E34" i="10"/>
  <c r="E35" i="10"/>
  <c r="E36" i="10"/>
  <c r="O59" i="10"/>
  <c r="O60" i="10"/>
  <c r="O61" i="10"/>
  <c r="O62" i="10"/>
  <c r="O63" i="10"/>
  <c r="O64" i="10"/>
  <c r="O53" i="10"/>
  <c r="O56" i="10"/>
  <c r="O58" i="10" l="1"/>
  <c r="O79" i="10" s="1"/>
  <c r="K81" i="10"/>
  <c r="R81" i="10" s="1"/>
  <c r="C79" i="10"/>
  <c r="D79" i="10" s="1"/>
  <c r="O52" i="10"/>
  <c r="D77" i="9" l="1"/>
  <c r="D76" i="9"/>
  <c r="D75" i="9"/>
  <c r="D74" i="9"/>
  <c r="D73" i="9"/>
  <c r="D72" i="9"/>
  <c r="D71" i="9"/>
  <c r="D70" i="9"/>
  <c r="D69" i="9"/>
  <c r="D68" i="9"/>
  <c r="D67" i="9"/>
  <c r="D66" i="9"/>
  <c r="D65" i="9"/>
  <c r="D63" i="9"/>
  <c r="D62" i="9"/>
  <c r="D61" i="9"/>
  <c r="D60" i="9"/>
  <c r="D59" i="9"/>
  <c r="D58" i="9"/>
  <c r="D56" i="9"/>
  <c r="D55" i="9"/>
  <c r="D54" i="9"/>
  <c r="D53" i="9"/>
  <c r="D52" i="9"/>
  <c r="D50" i="9"/>
  <c r="D49" i="9"/>
  <c r="D48" i="9"/>
  <c r="D47" i="9"/>
  <c r="D46" i="9"/>
  <c r="D45" i="9"/>
  <c r="D44" i="9"/>
  <c r="D43" i="9"/>
  <c r="D42" i="9"/>
  <c r="D41" i="9"/>
  <c r="D40" i="9"/>
  <c r="D39" i="9"/>
  <c r="D38" i="9"/>
  <c r="D37" i="9"/>
  <c r="D35" i="9"/>
  <c r="D34" i="9"/>
  <c r="D33" i="9"/>
  <c r="D32" i="9"/>
  <c r="D31" i="9"/>
  <c r="D30" i="9"/>
  <c r="D29" i="9"/>
  <c r="D28" i="9"/>
  <c r="D27" i="9"/>
  <c r="D26" i="9"/>
  <c r="D25" i="9"/>
  <c r="D23" i="9"/>
  <c r="D22" i="9"/>
  <c r="D21" i="9"/>
  <c r="D20" i="9"/>
  <c r="D19" i="9"/>
  <c r="D18" i="9"/>
  <c r="D17" i="9"/>
  <c r="D16" i="9"/>
  <c r="D15" i="9"/>
  <c r="D14" i="9"/>
  <c r="D13" i="9"/>
  <c r="D12" i="9"/>
  <c r="D11" i="9"/>
  <c r="D10" i="9"/>
  <c r="N77" i="9"/>
  <c r="E77" i="9" s="1"/>
  <c r="N76" i="9"/>
  <c r="E76" i="9" s="1"/>
  <c r="N75" i="9"/>
  <c r="E75" i="9" s="1"/>
  <c r="C75" i="9" s="1"/>
  <c r="N74" i="9"/>
  <c r="E74" i="9" s="1"/>
  <c r="N73" i="9"/>
  <c r="E73" i="9" s="1"/>
  <c r="C73" i="9" s="1"/>
  <c r="N72" i="9"/>
  <c r="E72" i="9" s="1"/>
  <c r="N71" i="9"/>
  <c r="E71" i="9" s="1"/>
  <c r="N70" i="9"/>
  <c r="E70" i="9" s="1"/>
  <c r="N69" i="9"/>
  <c r="E69" i="9" s="1"/>
  <c r="C69" i="9" s="1"/>
  <c r="N68" i="9"/>
  <c r="E68" i="9" s="1"/>
  <c r="N67" i="9"/>
  <c r="E67" i="9" s="1"/>
  <c r="C67" i="9" s="1"/>
  <c r="N66" i="9"/>
  <c r="E66" i="9" s="1"/>
  <c r="N65" i="9"/>
  <c r="E65" i="9" s="1"/>
  <c r="N63" i="9"/>
  <c r="E63" i="9" s="1"/>
  <c r="C63" i="9" s="1"/>
  <c r="N62" i="9"/>
  <c r="E62" i="9" s="1"/>
  <c r="N61" i="9"/>
  <c r="E61" i="9" s="1"/>
  <c r="C61" i="9" s="1"/>
  <c r="N60" i="9"/>
  <c r="E60" i="9" s="1"/>
  <c r="N59" i="9"/>
  <c r="E59" i="9" s="1"/>
  <c r="N58" i="9"/>
  <c r="E58" i="9" s="1"/>
  <c r="N56" i="9"/>
  <c r="E56" i="9" s="1"/>
  <c r="N55" i="9"/>
  <c r="E55" i="9" s="1"/>
  <c r="C55" i="9" s="1"/>
  <c r="N54" i="9"/>
  <c r="E54" i="9" s="1"/>
  <c r="N53" i="9"/>
  <c r="E53" i="9" s="1"/>
  <c r="N52" i="9"/>
  <c r="E52" i="9" s="1"/>
  <c r="N50" i="9"/>
  <c r="E50" i="9" s="1"/>
  <c r="N49" i="9"/>
  <c r="E49" i="9" s="1"/>
  <c r="C49" i="9" s="1"/>
  <c r="N48" i="9"/>
  <c r="E48" i="9" s="1"/>
  <c r="N47" i="9"/>
  <c r="E47" i="9" s="1"/>
  <c r="N46" i="9"/>
  <c r="E46" i="9" s="1"/>
  <c r="N45" i="9"/>
  <c r="E45" i="9" s="1"/>
  <c r="C45" i="9" s="1"/>
  <c r="N44" i="9"/>
  <c r="E44" i="9" s="1"/>
  <c r="N43" i="9"/>
  <c r="E43" i="9" s="1"/>
  <c r="C43" i="9" s="1"/>
  <c r="N42" i="9"/>
  <c r="E42" i="9" s="1"/>
  <c r="N41" i="9"/>
  <c r="E41" i="9" s="1"/>
  <c r="N40" i="9"/>
  <c r="E40" i="9" s="1"/>
  <c r="N39" i="9"/>
  <c r="E39" i="9" s="1"/>
  <c r="C39" i="9" s="1"/>
  <c r="N38" i="9"/>
  <c r="E38" i="9" s="1"/>
  <c r="N37" i="9"/>
  <c r="E37" i="9" s="1"/>
  <c r="C37" i="9" s="1"/>
  <c r="N35" i="9"/>
  <c r="E35" i="9" s="1"/>
  <c r="N34" i="9"/>
  <c r="E34" i="9" s="1"/>
  <c r="N33" i="9"/>
  <c r="E33" i="9" s="1"/>
  <c r="C33" i="9" s="1"/>
  <c r="N32" i="9"/>
  <c r="E32" i="9" s="1"/>
  <c r="N31" i="9"/>
  <c r="E31" i="9" s="1"/>
  <c r="C31" i="9" s="1"/>
  <c r="N30" i="9"/>
  <c r="E30" i="9" s="1"/>
  <c r="N29" i="9"/>
  <c r="E29" i="9" s="1"/>
  <c r="N28" i="9"/>
  <c r="E28" i="9" s="1"/>
  <c r="N27" i="9"/>
  <c r="E27" i="9" s="1"/>
  <c r="C27" i="9" s="1"/>
  <c r="N26" i="9"/>
  <c r="E26" i="9" s="1"/>
  <c r="N25" i="9"/>
  <c r="E25" i="9" s="1"/>
  <c r="C25" i="9" s="1"/>
  <c r="N23" i="9"/>
  <c r="E23" i="9" s="1"/>
  <c r="N22" i="9"/>
  <c r="E22" i="9" s="1"/>
  <c r="N21" i="9"/>
  <c r="E21" i="9" s="1"/>
  <c r="C21" i="9" s="1"/>
  <c r="N20" i="9"/>
  <c r="E20" i="9" s="1"/>
  <c r="N19" i="9"/>
  <c r="E19" i="9" s="1"/>
  <c r="C19" i="9" s="1"/>
  <c r="N18" i="9"/>
  <c r="E18" i="9" s="1"/>
  <c r="N17" i="9"/>
  <c r="E17" i="9" s="1"/>
  <c r="N16" i="9"/>
  <c r="E16" i="9" s="1"/>
  <c r="N15" i="9"/>
  <c r="E15" i="9" s="1"/>
  <c r="C15" i="9" s="1"/>
  <c r="N14" i="9"/>
  <c r="E14" i="9" s="1"/>
  <c r="N13" i="9"/>
  <c r="E13" i="9" s="1"/>
  <c r="C13" i="9" s="1"/>
  <c r="N12" i="9"/>
  <c r="E12" i="9" s="1"/>
  <c r="N11" i="9"/>
  <c r="E11" i="9" s="1"/>
  <c r="N10" i="9"/>
  <c r="E10" i="9" s="1"/>
  <c r="C78" i="5"/>
  <c r="D78" i="5" s="1"/>
  <c r="C77" i="5"/>
  <c r="D77" i="5" s="1"/>
  <c r="C76" i="5"/>
  <c r="D76" i="5" s="1"/>
  <c r="C75" i="5"/>
  <c r="D75" i="5" s="1"/>
  <c r="C74" i="5"/>
  <c r="D74" i="5" s="1"/>
  <c r="C73" i="5"/>
  <c r="D73" i="5" s="1"/>
  <c r="C72" i="5"/>
  <c r="D72" i="5" s="1"/>
  <c r="C71" i="5"/>
  <c r="D71" i="5" s="1"/>
  <c r="C70" i="5"/>
  <c r="D70" i="5" s="1"/>
  <c r="C69" i="5"/>
  <c r="D69" i="5" s="1"/>
  <c r="C68" i="5"/>
  <c r="D68" i="5" s="1"/>
  <c r="C67" i="5"/>
  <c r="D67" i="5" s="1"/>
  <c r="C66" i="5"/>
  <c r="D66" i="5" s="1"/>
  <c r="C64" i="5"/>
  <c r="D64" i="5" s="1"/>
  <c r="C63" i="5"/>
  <c r="D63" i="5" s="1"/>
  <c r="C62" i="5"/>
  <c r="D62" i="5" s="1"/>
  <c r="C61" i="5"/>
  <c r="D61" i="5" s="1"/>
  <c r="C60" i="5"/>
  <c r="D60" i="5" s="1"/>
  <c r="C59" i="5"/>
  <c r="D59" i="5" s="1"/>
  <c r="C57" i="5"/>
  <c r="D57" i="5" s="1"/>
  <c r="C56" i="5"/>
  <c r="D56" i="5" s="1"/>
  <c r="C55" i="5"/>
  <c r="D55" i="5" s="1"/>
  <c r="C54" i="5"/>
  <c r="D54" i="5" s="1"/>
  <c r="C53" i="5"/>
  <c r="D53" i="5" s="1"/>
  <c r="C51" i="5"/>
  <c r="D51" i="5" s="1"/>
  <c r="C50" i="5"/>
  <c r="D50" i="5" s="1"/>
  <c r="C49" i="5"/>
  <c r="D49" i="5" s="1"/>
  <c r="C48" i="5"/>
  <c r="D48" i="5" s="1"/>
  <c r="C47" i="5"/>
  <c r="D47" i="5" s="1"/>
  <c r="C46" i="5"/>
  <c r="D46" i="5" s="1"/>
  <c r="C45" i="5"/>
  <c r="D45" i="5" s="1"/>
  <c r="C44" i="5"/>
  <c r="D44" i="5" s="1"/>
  <c r="C43" i="5"/>
  <c r="D43" i="5" s="1"/>
  <c r="C42" i="5"/>
  <c r="D42" i="5" s="1"/>
  <c r="C41" i="5"/>
  <c r="D41" i="5" s="1"/>
  <c r="C40" i="5"/>
  <c r="D40" i="5" s="1"/>
  <c r="C39" i="5"/>
  <c r="D39" i="5" s="1"/>
  <c r="C38" i="5"/>
  <c r="D38" i="5" s="1"/>
  <c r="C36" i="5"/>
  <c r="D36" i="5" s="1"/>
  <c r="C35" i="5"/>
  <c r="D35" i="5" s="1"/>
  <c r="C34" i="5"/>
  <c r="D34" i="5" s="1"/>
  <c r="C33" i="5"/>
  <c r="D33" i="5" s="1"/>
  <c r="C32" i="5"/>
  <c r="D32" i="5" s="1"/>
  <c r="C31" i="5"/>
  <c r="D31" i="5" s="1"/>
  <c r="C30" i="5"/>
  <c r="D30" i="5" s="1"/>
  <c r="C29" i="5"/>
  <c r="D29" i="5" s="1"/>
  <c r="C28" i="5"/>
  <c r="D28" i="5" s="1"/>
  <c r="C27" i="5"/>
  <c r="D27" i="5" s="1"/>
  <c r="C26" i="5"/>
  <c r="D26" i="5" s="1"/>
  <c r="C24" i="5"/>
  <c r="D24" i="5" s="1"/>
  <c r="C23" i="5"/>
  <c r="D23" i="5" s="1"/>
  <c r="C22" i="5"/>
  <c r="D22" i="5" s="1"/>
  <c r="C21" i="5"/>
  <c r="D21" i="5" s="1"/>
  <c r="C20" i="5"/>
  <c r="D20" i="5" s="1"/>
  <c r="C19" i="5"/>
  <c r="D19" i="5" s="1"/>
  <c r="C18" i="5"/>
  <c r="D18" i="5" s="1"/>
  <c r="C17" i="5"/>
  <c r="D17" i="5" s="1"/>
  <c r="C16" i="5"/>
  <c r="D16" i="5" s="1"/>
  <c r="C15" i="5"/>
  <c r="D15" i="5" s="1"/>
  <c r="C14" i="5"/>
  <c r="D14" i="5" s="1"/>
  <c r="C13" i="5"/>
  <c r="D13" i="5" s="1"/>
  <c r="C12" i="5"/>
  <c r="D12" i="5" s="1"/>
  <c r="C11" i="5"/>
  <c r="D11" i="5" s="1"/>
  <c r="D74" i="2"/>
  <c r="D68" i="2"/>
  <c r="D50" i="2"/>
  <c r="D47" i="2"/>
  <c r="D44" i="2"/>
  <c r="D41" i="2"/>
  <c r="D37" i="2"/>
  <c r="Q79" i="2"/>
  <c r="Q78" i="2"/>
  <c r="Q77" i="2"/>
  <c r="Q76" i="2"/>
  <c r="Q75" i="2"/>
  <c r="Q74" i="2"/>
  <c r="Q73" i="2"/>
  <c r="Q72" i="2"/>
  <c r="Q71" i="2"/>
  <c r="Q70" i="2"/>
  <c r="Q69" i="2"/>
  <c r="Q68" i="2"/>
  <c r="Q67" i="2"/>
  <c r="Q65" i="2"/>
  <c r="Q64" i="2"/>
  <c r="Q63" i="2"/>
  <c r="Q62" i="2"/>
  <c r="Q61" i="2"/>
  <c r="Q60" i="2"/>
  <c r="Q58" i="2"/>
  <c r="D58" i="2" s="1"/>
  <c r="Q57" i="2"/>
  <c r="D57" i="2" s="1"/>
  <c r="Q56" i="2"/>
  <c r="Q55" i="2"/>
  <c r="Q54" i="2"/>
  <c r="D54" i="2" s="1"/>
  <c r="Q52" i="2"/>
  <c r="Q51" i="2"/>
  <c r="D51" i="2" s="1"/>
  <c r="Q50" i="2"/>
  <c r="Q49" i="2"/>
  <c r="Q48" i="2"/>
  <c r="Q47" i="2"/>
  <c r="Q46" i="2"/>
  <c r="Q45" i="2"/>
  <c r="D45" i="2" s="1"/>
  <c r="Q44" i="2"/>
  <c r="Q43" i="2"/>
  <c r="Q42" i="2"/>
  <c r="Q41" i="2"/>
  <c r="Q40" i="2"/>
  <c r="Q39" i="2"/>
  <c r="D39" i="2" s="1"/>
  <c r="Q37" i="2"/>
  <c r="Q36" i="2"/>
  <c r="Q35" i="2"/>
  <c r="Q34" i="2"/>
  <c r="Q33" i="2"/>
  <c r="Q32" i="2"/>
  <c r="Q31" i="2"/>
  <c r="Q30" i="2"/>
  <c r="Q29" i="2"/>
  <c r="Q28" i="2"/>
  <c r="Q27" i="2"/>
  <c r="Q25" i="2"/>
  <c r="D25" i="2" s="1"/>
  <c r="Q24" i="2"/>
  <c r="Q23" i="2"/>
  <c r="Q22" i="2"/>
  <c r="D22" i="2" s="1"/>
  <c r="Q21" i="2"/>
  <c r="Q20" i="2"/>
  <c r="Q19" i="2"/>
  <c r="D19" i="2" s="1"/>
  <c r="Q18" i="2"/>
  <c r="Q17" i="2"/>
  <c r="Q16" i="2"/>
  <c r="D16" i="2" s="1"/>
  <c r="Q15" i="2"/>
  <c r="Q14" i="2"/>
  <c r="Q13" i="2"/>
  <c r="D13" i="2" s="1"/>
  <c r="Q12" i="2"/>
  <c r="G79" i="2"/>
  <c r="D79" i="2" s="1"/>
  <c r="G78" i="2"/>
  <c r="D78" i="2" s="1"/>
  <c r="G77" i="2"/>
  <c r="D77" i="2" s="1"/>
  <c r="G76" i="2"/>
  <c r="D76" i="2" s="1"/>
  <c r="G75" i="2"/>
  <c r="D75" i="2" s="1"/>
  <c r="G74" i="2"/>
  <c r="G73" i="2"/>
  <c r="D73" i="2" s="1"/>
  <c r="G72" i="2"/>
  <c r="D72" i="2" s="1"/>
  <c r="G71" i="2"/>
  <c r="D71" i="2" s="1"/>
  <c r="G70" i="2"/>
  <c r="D70" i="2" s="1"/>
  <c r="G69" i="2"/>
  <c r="D69" i="2" s="1"/>
  <c r="G68" i="2"/>
  <c r="G67" i="2"/>
  <c r="D67" i="2" s="1"/>
  <c r="G65" i="2"/>
  <c r="G64" i="2"/>
  <c r="D64" i="2" s="1"/>
  <c r="G63" i="2"/>
  <c r="D63" i="2" s="1"/>
  <c r="G62" i="2"/>
  <c r="D62" i="2" s="1"/>
  <c r="G61" i="2"/>
  <c r="G60" i="2"/>
  <c r="D60" i="2" s="1"/>
  <c r="G58" i="2"/>
  <c r="G57" i="2"/>
  <c r="G56" i="2"/>
  <c r="D56" i="2" s="1"/>
  <c r="G55" i="2"/>
  <c r="D55" i="2" s="1"/>
  <c r="G54" i="2"/>
  <c r="G52" i="2"/>
  <c r="G51" i="2"/>
  <c r="G50" i="2"/>
  <c r="G49" i="2"/>
  <c r="D49" i="2" s="1"/>
  <c r="G48" i="2"/>
  <c r="D48" i="2" s="1"/>
  <c r="G47" i="2"/>
  <c r="G46" i="2"/>
  <c r="D46" i="2" s="1"/>
  <c r="G45" i="2"/>
  <c r="G44" i="2"/>
  <c r="G43" i="2"/>
  <c r="D43" i="2" s="1"/>
  <c r="G42" i="2"/>
  <c r="D42" i="2" s="1"/>
  <c r="G41" i="2"/>
  <c r="G40" i="2"/>
  <c r="D40" i="2" s="1"/>
  <c r="G39" i="2"/>
  <c r="G37" i="2"/>
  <c r="G36" i="2"/>
  <c r="D36" i="2" s="1"/>
  <c r="G35" i="2"/>
  <c r="D35" i="2" s="1"/>
  <c r="G34" i="2"/>
  <c r="D34" i="2" s="1"/>
  <c r="G33" i="2"/>
  <c r="D33" i="2" s="1"/>
  <c r="G32" i="2"/>
  <c r="G31" i="2"/>
  <c r="D31" i="2" s="1"/>
  <c r="G30" i="2"/>
  <c r="D30" i="2" s="1"/>
  <c r="G29" i="2"/>
  <c r="G28" i="2"/>
  <c r="D28" i="2" s="1"/>
  <c r="G27" i="2"/>
  <c r="D27" i="2" s="1"/>
  <c r="G25" i="2"/>
  <c r="G24" i="2"/>
  <c r="D24" i="2" s="1"/>
  <c r="G23" i="2"/>
  <c r="D23" i="2" s="1"/>
  <c r="G22" i="2"/>
  <c r="G21" i="2"/>
  <c r="D21" i="2" s="1"/>
  <c r="G20" i="2"/>
  <c r="D20" i="2" s="1"/>
  <c r="G19" i="2"/>
  <c r="G18" i="2"/>
  <c r="D18" i="2" s="1"/>
  <c r="G17" i="2"/>
  <c r="D17" i="2" s="1"/>
  <c r="G16" i="2"/>
  <c r="G15" i="2"/>
  <c r="D15" i="2" s="1"/>
  <c r="G14" i="2"/>
  <c r="D14" i="2" s="1"/>
  <c r="G13" i="2"/>
  <c r="G12" i="2"/>
  <c r="D12" i="2" s="1"/>
  <c r="D32" i="2" l="1"/>
  <c r="D65" i="2"/>
  <c r="C11" i="9"/>
  <c r="C17" i="9"/>
  <c r="C23" i="9"/>
  <c r="C29" i="9"/>
  <c r="C35" i="9"/>
  <c r="C41" i="9"/>
  <c r="C47" i="9"/>
  <c r="C53" i="9"/>
  <c r="C59" i="9"/>
  <c r="C65" i="9"/>
  <c r="C71" i="9"/>
  <c r="C77" i="9"/>
  <c r="D61" i="2"/>
  <c r="D29" i="2"/>
  <c r="D52" i="2"/>
  <c r="C10" i="9"/>
  <c r="C14" i="9"/>
  <c r="C18" i="9"/>
  <c r="C22" i="9"/>
  <c r="C26" i="9"/>
  <c r="C30" i="9"/>
  <c r="C34" i="9"/>
  <c r="C38" i="9"/>
  <c r="C42" i="9"/>
  <c r="C46" i="9"/>
  <c r="C50" i="9"/>
  <c r="C54" i="9"/>
  <c r="C58" i="9"/>
  <c r="C62" i="9"/>
  <c r="C66" i="9"/>
  <c r="C70" i="9"/>
  <c r="C74" i="9"/>
  <c r="C12" i="9"/>
  <c r="C16" i="9"/>
  <c r="C20" i="9"/>
  <c r="C28" i="9"/>
  <c r="C32" i="9"/>
  <c r="C40" i="9"/>
  <c r="C44" i="9"/>
  <c r="C48" i="9"/>
  <c r="C52" i="9"/>
  <c r="C56" i="9"/>
  <c r="C60" i="9"/>
  <c r="C68" i="9"/>
  <c r="C72" i="9"/>
  <c r="C76" i="9"/>
  <c r="H79" i="2"/>
  <c r="H78" i="2"/>
  <c r="H77" i="2"/>
  <c r="H76" i="2"/>
  <c r="H75" i="2"/>
  <c r="H74" i="2"/>
  <c r="H73" i="2"/>
  <c r="H72" i="2"/>
  <c r="H71" i="2"/>
  <c r="H70" i="2"/>
  <c r="H69" i="2"/>
  <c r="H68" i="2"/>
  <c r="H67" i="2"/>
  <c r="H65" i="2"/>
  <c r="H64" i="2"/>
  <c r="H63" i="2"/>
  <c r="H62" i="2"/>
  <c r="H61" i="2"/>
  <c r="H60" i="2"/>
  <c r="H58" i="2"/>
  <c r="H57" i="2"/>
  <c r="H56" i="2"/>
  <c r="H55" i="2"/>
  <c r="H54" i="2"/>
  <c r="H52" i="2"/>
  <c r="H51" i="2"/>
  <c r="H50" i="2"/>
  <c r="H49" i="2"/>
  <c r="H48" i="2"/>
  <c r="H47" i="2"/>
  <c r="H46" i="2"/>
  <c r="H45" i="2"/>
  <c r="H44" i="2"/>
  <c r="H43" i="2"/>
  <c r="H42" i="2"/>
  <c r="H41" i="2"/>
  <c r="H40" i="2"/>
  <c r="H39" i="2"/>
  <c r="H37" i="2"/>
  <c r="H36" i="2"/>
  <c r="H35" i="2"/>
  <c r="H34" i="2"/>
  <c r="H33" i="2"/>
  <c r="H32" i="2"/>
  <c r="H31" i="2"/>
  <c r="H30" i="2"/>
  <c r="H29" i="2"/>
  <c r="H28" i="2"/>
  <c r="H27" i="2"/>
  <c r="H13" i="2"/>
  <c r="H14" i="2"/>
  <c r="H15" i="2"/>
  <c r="H16" i="2"/>
  <c r="H17" i="2"/>
  <c r="H18" i="2"/>
  <c r="H19" i="2"/>
  <c r="H20" i="2"/>
  <c r="H21" i="2"/>
  <c r="H22" i="2"/>
  <c r="H23" i="2"/>
  <c r="H24" i="2"/>
  <c r="H25" i="2"/>
  <c r="H12" i="2"/>
  <c r="AH12" i="2" l="1"/>
  <c r="M78" i="5" l="1"/>
  <c r="N78" i="5" s="1"/>
  <c r="M77" i="5"/>
  <c r="N77" i="5" s="1"/>
  <c r="M76" i="5"/>
  <c r="N76" i="5" s="1"/>
  <c r="M75" i="5"/>
  <c r="N75" i="5" s="1"/>
  <c r="M74" i="5"/>
  <c r="N74" i="5" s="1"/>
  <c r="M73" i="5"/>
  <c r="N73" i="5" s="1"/>
  <c r="M72" i="5"/>
  <c r="N72" i="5" s="1"/>
  <c r="M71" i="5"/>
  <c r="N71" i="5" s="1"/>
  <c r="M70" i="5"/>
  <c r="N70" i="5" s="1"/>
  <c r="M69" i="5"/>
  <c r="N69" i="5" s="1"/>
  <c r="M68" i="5"/>
  <c r="N68" i="5" s="1"/>
  <c r="M67" i="5"/>
  <c r="N67" i="5" s="1"/>
  <c r="M66" i="5"/>
  <c r="N66" i="5" s="1"/>
  <c r="M64" i="5"/>
  <c r="N64" i="5" s="1"/>
  <c r="M63" i="5"/>
  <c r="N63" i="5" s="1"/>
  <c r="M62" i="5"/>
  <c r="N62" i="5" s="1"/>
  <c r="M61" i="5"/>
  <c r="N61" i="5" s="1"/>
  <c r="M60" i="5"/>
  <c r="N60" i="5" s="1"/>
  <c r="M59" i="5"/>
  <c r="N59" i="5" s="1"/>
  <c r="M57" i="5"/>
  <c r="N57" i="5" s="1"/>
  <c r="M56" i="5"/>
  <c r="N56" i="5" s="1"/>
  <c r="M55" i="5"/>
  <c r="N55" i="5" s="1"/>
  <c r="M54" i="5"/>
  <c r="N54" i="5" s="1"/>
  <c r="M53" i="5"/>
  <c r="N53" i="5" s="1"/>
  <c r="M51" i="5"/>
  <c r="N51" i="5" s="1"/>
  <c r="M50" i="5"/>
  <c r="N50" i="5" s="1"/>
  <c r="M49" i="5"/>
  <c r="N49" i="5" s="1"/>
  <c r="M48" i="5"/>
  <c r="N48" i="5" s="1"/>
  <c r="M47" i="5"/>
  <c r="N47" i="5" s="1"/>
  <c r="M46" i="5"/>
  <c r="N46" i="5" s="1"/>
  <c r="M45" i="5"/>
  <c r="N45" i="5" s="1"/>
  <c r="M44" i="5"/>
  <c r="N44" i="5" s="1"/>
  <c r="M43" i="5"/>
  <c r="N43" i="5" s="1"/>
  <c r="M42" i="5"/>
  <c r="N42" i="5" s="1"/>
  <c r="M41" i="5"/>
  <c r="N41" i="5" s="1"/>
  <c r="M40" i="5"/>
  <c r="N40" i="5" s="1"/>
  <c r="M39" i="5"/>
  <c r="N39" i="5" s="1"/>
  <c r="M38" i="5"/>
  <c r="N38" i="5" s="1"/>
  <c r="M36" i="5"/>
  <c r="N36" i="5" s="1"/>
  <c r="M35" i="5"/>
  <c r="N35" i="5" s="1"/>
  <c r="M34" i="5"/>
  <c r="N34" i="5" s="1"/>
  <c r="M33" i="5"/>
  <c r="N33" i="5" s="1"/>
  <c r="M32" i="5"/>
  <c r="N32" i="5" s="1"/>
  <c r="M31" i="5"/>
  <c r="N31" i="5" s="1"/>
  <c r="M30" i="5"/>
  <c r="N30" i="5" s="1"/>
  <c r="M29" i="5"/>
  <c r="N29" i="5" s="1"/>
  <c r="M28" i="5"/>
  <c r="N28" i="5" s="1"/>
  <c r="M27" i="5"/>
  <c r="N27" i="5" s="1"/>
  <c r="M26" i="5"/>
  <c r="N26" i="5" s="1"/>
  <c r="M24" i="5"/>
  <c r="N24" i="5" s="1"/>
  <c r="M23" i="5"/>
  <c r="N23" i="5" s="1"/>
  <c r="M22" i="5"/>
  <c r="N22" i="5" s="1"/>
  <c r="M21" i="5"/>
  <c r="N21" i="5" s="1"/>
  <c r="M20" i="5"/>
  <c r="N20" i="5" s="1"/>
  <c r="M19" i="5"/>
  <c r="N19" i="5" s="1"/>
  <c r="M18" i="5"/>
  <c r="N18" i="5" s="1"/>
  <c r="M17" i="5"/>
  <c r="N17" i="5" s="1"/>
  <c r="M16" i="5"/>
  <c r="N16" i="5" s="1"/>
  <c r="M15" i="5"/>
  <c r="N15" i="5" s="1"/>
  <c r="M14" i="5"/>
  <c r="N14" i="5" s="1"/>
  <c r="M13" i="5"/>
  <c r="N13" i="5" s="1"/>
  <c r="M12" i="5"/>
  <c r="N12" i="5" s="1"/>
  <c r="M11" i="5"/>
  <c r="N11" i="5" s="1"/>
  <c r="AH79" i="2"/>
  <c r="AH78" i="2"/>
  <c r="AH77" i="2"/>
  <c r="AH76" i="2"/>
  <c r="AH75" i="2"/>
  <c r="AH74" i="2"/>
  <c r="AH73" i="2"/>
  <c r="AH72" i="2"/>
  <c r="AH71" i="2"/>
  <c r="AH70" i="2"/>
  <c r="AH69" i="2"/>
  <c r="AH68" i="2"/>
  <c r="AH67" i="2"/>
  <c r="AH65" i="2"/>
  <c r="AH64" i="2"/>
  <c r="AH63" i="2"/>
  <c r="AH62" i="2"/>
  <c r="AH61" i="2"/>
  <c r="AH60" i="2"/>
  <c r="AH58" i="2"/>
  <c r="AH57" i="2"/>
  <c r="AH56" i="2"/>
  <c r="AH55" i="2"/>
  <c r="AH54" i="2"/>
  <c r="AH52" i="2"/>
  <c r="AH51" i="2"/>
  <c r="AH50" i="2"/>
  <c r="AH49" i="2"/>
  <c r="AH48" i="2"/>
  <c r="AH47" i="2"/>
  <c r="AH46" i="2"/>
  <c r="AH45" i="2"/>
  <c r="AH44" i="2"/>
  <c r="AH43" i="2"/>
  <c r="AH42" i="2"/>
  <c r="AH41" i="2"/>
  <c r="AH40" i="2"/>
  <c r="AH39" i="2"/>
  <c r="AH37" i="2"/>
  <c r="AH36" i="2"/>
  <c r="AH35" i="2"/>
  <c r="AH34" i="2"/>
  <c r="AH33" i="2"/>
  <c r="AH32" i="2"/>
  <c r="AH31" i="2"/>
  <c r="AH30" i="2"/>
  <c r="AH29" i="2"/>
  <c r="AH28" i="2"/>
  <c r="AH27" i="2"/>
  <c r="AH25" i="2"/>
  <c r="AH24" i="2"/>
  <c r="AH23" i="2"/>
  <c r="AH22" i="2"/>
  <c r="AH21" i="2"/>
  <c r="AH20" i="2"/>
  <c r="AH19" i="2"/>
  <c r="AH18" i="2"/>
  <c r="AH17" i="2"/>
  <c r="AH16" i="2"/>
  <c r="AH15" i="2"/>
  <c r="AH14" i="2"/>
  <c r="AH13" i="2"/>
  <c r="N58" i="5" l="1"/>
  <c r="N65" i="5"/>
  <c r="N25" i="5"/>
  <c r="N52" i="5"/>
  <c r="N37" i="5"/>
  <c r="N10" i="5"/>
  <c r="N79" i="5" s="1"/>
  <c r="J76" i="6" l="1"/>
  <c r="I76" i="6"/>
  <c r="H76" i="6" s="1"/>
  <c r="J75" i="6"/>
  <c r="I75" i="6"/>
  <c r="H75" i="6" s="1"/>
  <c r="J74" i="6"/>
  <c r="I74" i="6"/>
  <c r="H74" i="6" s="1"/>
  <c r="J73" i="6"/>
  <c r="I73" i="6"/>
  <c r="H73" i="6" s="1"/>
  <c r="J72" i="6"/>
  <c r="I72" i="6"/>
  <c r="J71" i="6"/>
  <c r="I71" i="6"/>
  <c r="H71" i="6" s="1"/>
  <c r="J70" i="6"/>
  <c r="I70" i="6"/>
  <c r="J69" i="6"/>
  <c r="I69" i="6"/>
  <c r="H69" i="6" s="1"/>
  <c r="J68" i="6"/>
  <c r="I68" i="6"/>
  <c r="J67" i="6"/>
  <c r="I67" i="6"/>
  <c r="H67" i="6" s="1"/>
  <c r="J66" i="6"/>
  <c r="I66" i="6"/>
  <c r="H66" i="6" s="1"/>
  <c r="J65" i="6"/>
  <c r="I65" i="6"/>
  <c r="H65" i="6" s="1"/>
  <c r="J64" i="6"/>
  <c r="I64" i="6"/>
  <c r="J62" i="6"/>
  <c r="I62" i="6"/>
  <c r="J61" i="6"/>
  <c r="I61" i="6"/>
  <c r="H61" i="6" s="1"/>
  <c r="J60" i="6"/>
  <c r="I60" i="6"/>
  <c r="J59" i="6"/>
  <c r="I59" i="6"/>
  <c r="H59" i="6" s="1"/>
  <c r="J58" i="6"/>
  <c r="I58" i="6"/>
  <c r="J57" i="6"/>
  <c r="I57" i="6"/>
  <c r="H57" i="6"/>
  <c r="J55" i="6"/>
  <c r="I55" i="6"/>
  <c r="J54" i="6"/>
  <c r="I54" i="6"/>
  <c r="J53" i="6"/>
  <c r="I53" i="6"/>
  <c r="J52" i="6"/>
  <c r="I52" i="6"/>
  <c r="J51" i="6"/>
  <c r="I51" i="6"/>
  <c r="J49" i="6"/>
  <c r="I49" i="6"/>
  <c r="H49" i="6"/>
  <c r="J48" i="6"/>
  <c r="I48" i="6"/>
  <c r="J47" i="6"/>
  <c r="I47" i="6"/>
  <c r="H47" i="6" s="1"/>
  <c r="J46" i="6"/>
  <c r="I46" i="6"/>
  <c r="H46" i="6" s="1"/>
  <c r="J45" i="6"/>
  <c r="I45" i="6"/>
  <c r="J44" i="6"/>
  <c r="I44" i="6"/>
  <c r="H44" i="6" s="1"/>
  <c r="J43" i="6"/>
  <c r="I43" i="6"/>
  <c r="H43" i="6" s="1"/>
  <c r="J42" i="6"/>
  <c r="I42" i="6"/>
  <c r="J41" i="6"/>
  <c r="I41" i="6"/>
  <c r="H41" i="6" s="1"/>
  <c r="J40" i="6"/>
  <c r="I40" i="6"/>
  <c r="J39" i="6"/>
  <c r="I39" i="6"/>
  <c r="J38" i="6"/>
  <c r="I38" i="6"/>
  <c r="J37" i="6"/>
  <c r="I37" i="6"/>
  <c r="J36" i="6"/>
  <c r="J35" i="6" s="1"/>
  <c r="I36" i="6"/>
  <c r="J34" i="6"/>
  <c r="I34" i="6"/>
  <c r="J33" i="6"/>
  <c r="I33" i="6"/>
  <c r="H33" i="6" s="1"/>
  <c r="J32" i="6"/>
  <c r="I32" i="6"/>
  <c r="J31" i="6"/>
  <c r="I31" i="6"/>
  <c r="J30" i="6"/>
  <c r="I30" i="6"/>
  <c r="H30" i="6" s="1"/>
  <c r="J29" i="6"/>
  <c r="I29" i="6"/>
  <c r="J28" i="6"/>
  <c r="I28" i="6"/>
  <c r="H28" i="6" s="1"/>
  <c r="J27" i="6"/>
  <c r="I27" i="6"/>
  <c r="H27" i="6" s="1"/>
  <c r="J26" i="6"/>
  <c r="I26" i="6"/>
  <c r="J25" i="6"/>
  <c r="I25" i="6"/>
  <c r="H25" i="6" s="1"/>
  <c r="J24" i="6"/>
  <c r="I24" i="6"/>
  <c r="H24" i="6" s="1"/>
  <c r="J22" i="6"/>
  <c r="I22" i="6"/>
  <c r="J21" i="6"/>
  <c r="I21" i="6"/>
  <c r="J20" i="6"/>
  <c r="I20" i="6"/>
  <c r="J19" i="6"/>
  <c r="I19" i="6"/>
  <c r="H19" i="6" s="1"/>
  <c r="J18" i="6"/>
  <c r="I18" i="6"/>
  <c r="H18" i="6" s="1"/>
  <c r="J17" i="6"/>
  <c r="I17" i="6"/>
  <c r="H17" i="6" s="1"/>
  <c r="J16" i="6"/>
  <c r="I16" i="6"/>
  <c r="J15" i="6"/>
  <c r="I15" i="6"/>
  <c r="H15" i="6" s="1"/>
  <c r="J14" i="6"/>
  <c r="I14" i="6"/>
  <c r="J13" i="6"/>
  <c r="I13" i="6"/>
  <c r="J12" i="6"/>
  <c r="I12" i="6"/>
  <c r="H12" i="6" s="1"/>
  <c r="J11" i="6"/>
  <c r="I11" i="6"/>
  <c r="H11" i="6" s="1"/>
  <c r="J10" i="6"/>
  <c r="I10" i="6"/>
  <c r="J9" i="6"/>
  <c r="I9" i="6"/>
  <c r="AD79" i="2"/>
  <c r="AC79" i="2"/>
  <c r="AA79" i="2"/>
  <c r="Z79" i="2"/>
  <c r="AD78" i="2"/>
  <c r="AC78" i="2"/>
  <c r="AB78" i="2" s="1"/>
  <c r="AA78" i="2"/>
  <c r="Z78" i="2"/>
  <c r="AD77" i="2"/>
  <c r="AC77" i="2"/>
  <c r="AB77" i="2" s="1"/>
  <c r="AA77" i="2"/>
  <c r="Z77" i="2"/>
  <c r="AD76" i="2"/>
  <c r="AC76" i="2"/>
  <c r="AB76" i="2" s="1"/>
  <c r="AA76" i="2"/>
  <c r="Z76" i="2"/>
  <c r="AD75" i="2"/>
  <c r="AC75" i="2"/>
  <c r="AB75" i="2" s="1"/>
  <c r="AA75" i="2"/>
  <c r="Z75" i="2"/>
  <c r="AD74" i="2"/>
  <c r="AC74" i="2"/>
  <c r="AB74" i="2" s="1"/>
  <c r="AA74" i="2"/>
  <c r="Z74" i="2"/>
  <c r="AD73" i="2"/>
  <c r="AC73" i="2"/>
  <c r="AB73" i="2" s="1"/>
  <c r="AA73" i="2"/>
  <c r="Z73" i="2"/>
  <c r="AD72" i="2"/>
  <c r="AC72" i="2"/>
  <c r="AB72" i="2" s="1"/>
  <c r="AA72" i="2"/>
  <c r="Z72" i="2"/>
  <c r="AD71" i="2"/>
  <c r="AC71" i="2"/>
  <c r="AB71" i="2" s="1"/>
  <c r="AA71" i="2"/>
  <c r="Z71" i="2"/>
  <c r="AD70" i="2"/>
  <c r="AC70" i="2"/>
  <c r="AB70" i="2" s="1"/>
  <c r="AA70" i="2"/>
  <c r="Z70" i="2"/>
  <c r="AD69" i="2"/>
  <c r="AC69" i="2"/>
  <c r="AB69" i="2" s="1"/>
  <c r="AA69" i="2"/>
  <c r="Z69" i="2"/>
  <c r="AD68" i="2"/>
  <c r="AC68" i="2"/>
  <c r="AB68" i="2" s="1"/>
  <c r="AA68" i="2"/>
  <c r="Z68" i="2"/>
  <c r="AD67" i="2"/>
  <c r="AC67" i="2"/>
  <c r="AB67" i="2" s="1"/>
  <c r="AA67" i="2"/>
  <c r="Z67" i="2"/>
  <c r="AD65" i="2"/>
  <c r="AC65" i="2"/>
  <c r="AA65" i="2"/>
  <c r="Z65" i="2"/>
  <c r="AD64" i="2"/>
  <c r="AC64" i="2"/>
  <c r="AB64" i="2"/>
  <c r="AA64" i="2"/>
  <c r="Z64" i="2"/>
  <c r="AD63" i="2"/>
  <c r="AC63" i="2"/>
  <c r="AA63" i="2"/>
  <c r="Z63" i="2"/>
  <c r="AD62" i="2"/>
  <c r="AC62" i="2"/>
  <c r="AB62" i="2"/>
  <c r="AA62" i="2"/>
  <c r="Z62" i="2"/>
  <c r="AD61" i="2"/>
  <c r="AC61" i="2"/>
  <c r="AA61" i="2"/>
  <c r="Z61" i="2"/>
  <c r="AD60" i="2"/>
  <c r="AC60" i="2"/>
  <c r="AB60" i="2"/>
  <c r="AA60" i="2"/>
  <c r="Z60" i="2"/>
  <c r="AD58" i="2"/>
  <c r="AC58" i="2"/>
  <c r="AA58" i="2"/>
  <c r="Z58" i="2"/>
  <c r="AD57" i="2"/>
  <c r="AC57" i="2"/>
  <c r="AB57" i="2"/>
  <c r="AA57" i="2"/>
  <c r="Z57" i="2"/>
  <c r="AD56" i="2"/>
  <c r="AC56" i="2"/>
  <c r="AA56" i="2"/>
  <c r="Z56" i="2"/>
  <c r="AD55" i="2"/>
  <c r="AC55" i="2"/>
  <c r="AB55" i="2"/>
  <c r="AA55" i="2"/>
  <c r="Z55" i="2"/>
  <c r="AD54" i="2"/>
  <c r="AC54" i="2"/>
  <c r="AA54" i="2"/>
  <c r="Z54" i="2"/>
  <c r="AD52" i="2"/>
  <c r="AC52" i="2"/>
  <c r="AA52" i="2"/>
  <c r="Z52" i="2"/>
  <c r="AD51" i="2"/>
  <c r="AC51" i="2"/>
  <c r="AB51" i="2" s="1"/>
  <c r="AA51" i="2"/>
  <c r="Z51" i="2"/>
  <c r="AD50" i="2"/>
  <c r="AC50" i="2"/>
  <c r="AB50" i="2" s="1"/>
  <c r="AA50" i="2"/>
  <c r="Z50" i="2"/>
  <c r="AD49" i="2"/>
  <c r="AC49" i="2"/>
  <c r="AB49" i="2" s="1"/>
  <c r="AA49" i="2"/>
  <c r="Z49" i="2"/>
  <c r="AD48" i="2"/>
  <c r="AC48" i="2"/>
  <c r="AB48" i="2" s="1"/>
  <c r="AA48" i="2"/>
  <c r="Z48" i="2"/>
  <c r="AD47" i="2"/>
  <c r="AC47" i="2"/>
  <c r="AB47" i="2" s="1"/>
  <c r="AA47" i="2"/>
  <c r="Z47" i="2"/>
  <c r="AD46" i="2"/>
  <c r="AC46" i="2"/>
  <c r="AB46" i="2" s="1"/>
  <c r="AA46" i="2"/>
  <c r="Z46" i="2"/>
  <c r="AD45" i="2"/>
  <c r="AC45" i="2"/>
  <c r="AB45" i="2" s="1"/>
  <c r="AA45" i="2"/>
  <c r="Z45" i="2"/>
  <c r="AD44" i="2"/>
  <c r="AC44" i="2"/>
  <c r="AA44" i="2"/>
  <c r="Z44" i="2"/>
  <c r="AD43" i="2"/>
  <c r="AC43" i="2"/>
  <c r="AA43" i="2"/>
  <c r="Z43" i="2"/>
  <c r="AD42" i="2"/>
  <c r="AC42" i="2"/>
  <c r="AB42" i="2" s="1"/>
  <c r="AA42" i="2"/>
  <c r="Z42" i="2"/>
  <c r="AD41" i="2"/>
  <c r="AC41" i="2"/>
  <c r="AA41" i="2"/>
  <c r="Z41" i="2"/>
  <c r="AD40" i="2"/>
  <c r="AC40" i="2"/>
  <c r="AB40" i="2" s="1"/>
  <c r="AA40" i="2"/>
  <c r="Z40" i="2"/>
  <c r="AD39" i="2"/>
  <c r="AC39" i="2"/>
  <c r="AA39" i="2"/>
  <c r="Z39" i="2"/>
  <c r="AD37" i="2"/>
  <c r="AC37" i="2"/>
  <c r="AB37" i="2" s="1"/>
  <c r="AA37" i="2"/>
  <c r="Z37" i="2"/>
  <c r="AD36" i="2"/>
  <c r="AC36" i="2"/>
  <c r="AA36" i="2"/>
  <c r="Z36" i="2"/>
  <c r="AD35" i="2"/>
  <c r="AC35" i="2"/>
  <c r="AB35" i="2" s="1"/>
  <c r="AA35" i="2"/>
  <c r="Z35" i="2"/>
  <c r="AD34" i="2"/>
  <c r="AC34" i="2"/>
  <c r="AB34" i="2" s="1"/>
  <c r="AA34" i="2"/>
  <c r="Z34" i="2"/>
  <c r="AD33" i="2"/>
  <c r="AC33" i="2"/>
  <c r="AB33" i="2" s="1"/>
  <c r="AA33" i="2"/>
  <c r="Z33" i="2"/>
  <c r="AD32" i="2"/>
  <c r="AC32" i="2"/>
  <c r="AA32" i="2"/>
  <c r="Z32" i="2"/>
  <c r="AD31" i="2"/>
  <c r="AC31" i="2"/>
  <c r="AA31" i="2"/>
  <c r="Z31" i="2"/>
  <c r="AD30" i="2"/>
  <c r="AC30" i="2"/>
  <c r="AB30" i="2" s="1"/>
  <c r="AA30" i="2"/>
  <c r="Z30" i="2"/>
  <c r="AD29" i="2"/>
  <c r="AC29" i="2"/>
  <c r="AB29" i="2"/>
  <c r="AA29" i="2"/>
  <c r="Z29" i="2"/>
  <c r="AD28" i="2"/>
  <c r="AC28" i="2"/>
  <c r="AA28" i="2"/>
  <c r="Z28" i="2"/>
  <c r="AD27" i="2"/>
  <c r="AC27" i="2"/>
  <c r="AB27" i="2"/>
  <c r="AA27" i="2"/>
  <c r="Z27" i="2"/>
  <c r="AD25" i="2"/>
  <c r="AC25" i="2"/>
  <c r="AB25" i="2" s="1"/>
  <c r="AA25" i="2"/>
  <c r="Z25" i="2"/>
  <c r="AD24" i="2"/>
  <c r="AC24" i="2"/>
  <c r="AB24" i="2" s="1"/>
  <c r="AA24" i="2"/>
  <c r="Z24" i="2"/>
  <c r="AD23" i="2"/>
  <c r="AC23" i="2"/>
  <c r="AA23" i="2"/>
  <c r="Z23" i="2"/>
  <c r="AD22" i="2"/>
  <c r="AC22" i="2"/>
  <c r="AB22" i="2" s="1"/>
  <c r="AA22" i="2"/>
  <c r="Z22" i="2"/>
  <c r="AD21" i="2"/>
  <c r="AC21" i="2"/>
  <c r="AA21" i="2"/>
  <c r="Z21" i="2"/>
  <c r="AD20" i="2"/>
  <c r="AC20" i="2"/>
  <c r="AB20" i="2" s="1"/>
  <c r="AA20" i="2"/>
  <c r="Z20" i="2"/>
  <c r="AD19" i="2"/>
  <c r="AC19" i="2"/>
  <c r="AA19" i="2"/>
  <c r="Z19" i="2"/>
  <c r="AD18" i="2"/>
  <c r="AC18" i="2"/>
  <c r="AB18" i="2" s="1"/>
  <c r="AA18" i="2"/>
  <c r="Z18" i="2"/>
  <c r="AD17" i="2"/>
  <c r="AC17" i="2"/>
  <c r="AA17" i="2"/>
  <c r="Z17" i="2"/>
  <c r="AD16" i="2"/>
  <c r="AC16" i="2"/>
  <c r="AB16" i="2" s="1"/>
  <c r="AA16" i="2"/>
  <c r="Z16" i="2"/>
  <c r="AD15" i="2"/>
  <c r="AC15" i="2"/>
  <c r="AA15" i="2"/>
  <c r="Z15" i="2"/>
  <c r="AD14" i="2"/>
  <c r="AC14" i="2"/>
  <c r="AB14" i="2" s="1"/>
  <c r="AA14" i="2"/>
  <c r="Z14" i="2"/>
  <c r="AD13" i="2"/>
  <c r="AC13" i="2"/>
  <c r="AA13" i="2"/>
  <c r="Z13" i="2"/>
  <c r="AD12" i="2"/>
  <c r="AC12" i="2"/>
  <c r="AA12" i="2"/>
  <c r="Z12" i="2"/>
  <c r="Y78" i="1"/>
  <c r="X78" i="1"/>
  <c r="W78" i="1" s="1"/>
  <c r="V78" i="1"/>
  <c r="U78" i="1"/>
  <c r="Y77" i="1"/>
  <c r="X77" i="1"/>
  <c r="W77" i="1" s="1"/>
  <c r="V77" i="1"/>
  <c r="U77" i="1"/>
  <c r="Y76" i="1"/>
  <c r="X76" i="1"/>
  <c r="V76" i="1"/>
  <c r="U76" i="1"/>
  <c r="T76" i="1" s="1"/>
  <c r="Y75" i="1"/>
  <c r="X75" i="1"/>
  <c r="V75" i="1"/>
  <c r="U75" i="1"/>
  <c r="Y74" i="1"/>
  <c r="X74" i="1"/>
  <c r="W74" i="1" s="1"/>
  <c r="V74" i="1"/>
  <c r="U74" i="1"/>
  <c r="Y73" i="1"/>
  <c r="X73" i="1"/>
  <c r="V73" i="1"/>
  <c r="U73" i="1"/>
  <c r="T73" i="1" s="1"/>
  <c r="Y72" i="1"/>
  <c r="X72" i="1"/>
  <c r="W72" i="1"/>
  <c r="V72" i="1"/>
  <c r="U72" i="1"/>
  <c r="Y71" i="1"/>
  <c r="X71" i="1"/>
  <c r="W71" i="1" s="1"/>
  <c r="V71" i="1"/>
  <c r="U71" i="1"/>
  <c r="Y70" i="1"/>
  <c r="X70" i="1"/>
  <c r="W70" i="1"/>
  <c r="V70" i="1"/>
  <c r="T70" i="1" s="1"/>
  <c r="S70" i="1" s="1"/>
  <c r="U70" i="1"/>
  <c r="Y69" i="1"/>
  <c r="X69" i="1"/>
  <c r="V69" i="1"/>
  <c r="U69" i="1"/>
  <c r="Y68" i="1"/>
  <c r="W68" i="1" s="1"/>
  <c r="X68" i="1"/>
  <c r="V68" i="1"/>
  <c r="U68" i="1"/>
  <c r="Y67" i="1"/>
  <c r="X67" i="1"/>
  <c r="W67" i="1" s="1"/>
  <c r="V67" i="1"/>
  <c r="U67" i="1"/>
  <c r="T67" i="1" s="1"/>
  <c r="Y66" i="1"/>
  <c r="X66" i="1"/>
  <c r="W66" i="1"/>
  <c r="V66" i="1"/>
  <c r="U66" i="1"/>
  <c r="Y64" i="1"/>
  <c r="X64" i="1"/>
  <c r="W64" i="1" s="1"/>
  <c r="V64" i="1"/>
  <c r="U64" i="1"/>
  <c r="Y63" i="1"/>
  <c r="X63" i="1"/>
  <c r="W63" i="1" s="1"/>
  <c r="V63" i="1"/>
  <c r="U63" i="1"/>
  <c r="Y62" i="1"/>
  <c r="X62" i="1"/>
  <c r="W62" i="1" s="1"/>
  <c r="V62" i="1"/>
  <c r="U62" i="1"/>
  <c r="Y61" i="1"/>
  <c r="X61" i="1"/>
  <c r="V61" i="1"/>
  <c r="U61" i="1"/>
  <c r="Y60" i="1"/>
  <c r="X60" i="1"/>
  <c r="W60" i="1" s="1"/>
  <c r="V60" i="1"/>
  <c r="U60" i="1"/>
  <c r="Y59" i="1"/>
  <c r="X59" i="1"/>
  <c r="V59" i="1"/>
  <c r="U59" i="1"/>
  <c r="Y57" i="1"/>
  <c r="X57" i="1"/>
  <c r="W57" i="1" s="1"/>
  <c r="V57" i="1"/>
  <c r="U57" i="1"/>
  <c r="Y56" i="1"/>
  <c r="X56" i="1"/>
  <c r="W56" i="1" s="1"/>
  <c r="V56" i="1"/>
  <c r="U56" i="1"/>
  <c r="Y55" i="1"/>
  <c r="X55" i="1"/>
  <c r="W55" i="1" s="1"/>
  <c r="V55" i="1"/>
  <c r="U55" i="1"/>
  <c r="Y54" i="1"/>
  <c r="X54" i="1"/>
  <c r="W54" i="1" s="1"/>
  <c r="V54" i="1"/>
  <c r="U54" i="1"/>
  <c r="Y53" i="1"/>
  <c r="X53" i="1"/>
  <c r="W53" i="1" s="1"/>
  <c r="V53" i="1"/>
  <c r="U53" i="1"/>
  <c r="Y51" i="1"/>
  <c r="X51" i="1"/>
  <c r="V51" i="1"/>
  <c r="U51" i="1"/>
  <c r="Y50" i="1"/>
  <c r="W50" i="1" s="1"/>
  <c r="X50" i="1"/>
  <c r="V50" i="1"/>
  <c r="U50" i="1"/>
  <c r="Y49" i="1"/>
  <c r="X49" i="1"/>
  <c r="W49" i="1" s="1"/>
  <c r="V49" i="1"/>
  <c r="U49" i="1"/>
  <c r="Y48" i="1"/>
  <c r="W48" i="1" s="1"/>
  <c r="X48" i="1"/>
  <c r="V48" i="1"/>
  <c r="U48" i="1"/>
  <c r="Y47" i="1"/>
  <c r="X47" i="1"/>
  <c r="V47" i="1"/>
  <c r="U47" i="1"/>
  <c r="Y46" i="1"/>
  <c r="W46" i="1" s="1"/>
  <c r="X46" i="1"/>
  <c r="V46" i="1"/>
  <c r="U46" i="1"/>
  <c r="Y45" i="1"/>
  <c r="X45" i="1"/>
  <c r="W45" i="1" s="1"/>
  <c r="V45" i="1"/>
  <c r="U45" i="1"/>
  <c r="Y44" i="1"/>
  <c r="W44" i="1" s="1"/>
  <c r="X44" i="1"/>
  <c r="V44" i="1"/>
  <c r="U44" i="1"/>
  <c r="Y43" i="1"/>
  <c r="X43" i="1"/>
  <c r="V43" i="1"/>
  <c r="U43" i="1"/>
  <c r="Y42" i="1"/>
  <c r="W42" i="1" s="1"/>
  <c r="X42" i="1"/>
  <c r="V42" i="1"/>
  <c r="U42" i="1"/>
  <c r="Y41" i="1"/>
  <c r="X41" i="1"/>
  <c r="W41" i="1" s="1"/>
  <c r="V41" i="1"/>
  <c r="U41" i="1"/>
  <c r="Y40" i="1"/>
  <c r="W40" i="1" s="1"/>
  <c r="X40" i="1"/>
  <c r="V40" i="1"/>
  <c r="U40" i="1"/>
  <c r="Y39" i="1"/>
  <c r="X39" i="1"/>
  <c r="V39" i="1"/>
  <c r="U39" i="1"/>
  <c r="Y38" i="1"/>
  <c r="W38" i="1" s="1"/>
  <c r="X38" i="1"/>
  <c r="V38" i="1"/>
  <c r="U38" i="1"/>
  <c r="Y36" i="1"/>
  <c r="X36" i="1"/>
  <c r="W36" i="1" s="1"/>
  <c r="V36" i="1"/>
  <c r="U36" i="1"/>
  <c r="Y35" i="1"/>
  <c r="X35" i="1"/>
  <c r="W35" i="1" s="1"/>
  <c r="V35" i="1"/>
  <c r="U35" i="1"/>
  <c r="Y34" i="1"/>
  <c r="X34" i="1"/>
  <c r="W34" i="1" s="1"/>
  <c r="V34" i="1"/>
  <c r="U34" i="1"/>
  <c r="Y33" i="1"/>
  <c r="W33" i="1" s="1"/>
  <c r="X33" i="1"/>
  <c r="V33" i="1"/>
  <c r="U33" i="1"/>
  <c r="Y32" i="1"/>
  <c r="X32" i="1"/>
  <c r="W32" i="1" s="1"/>
  <c r="V32" i="1"/>
  <c r="U32" i="1"/>
  <c r="Y31" i="1"/>
  <c r="X31" i="1"/>
  <c r="W31" i="1" s="1"/>
  <c r="V31" i="1"/>
  <c r="U31" i="1"/>
  <c r="Y30" i="1"/>
  <c r="X30" i="1"/>
  <c r="W30" i="1" s="1"/>
  <c r="V30" i="1"/>
  <c r="U30" i="1"/>
  <c r="Y29" i="1"/>
  <c r="X29" i="1"/>
  <c r="W29" i="1" s="1"/>
  <c r="V29" i="1"/>
  <c r="U29" i="1"/>
  <c r="Y28" i="1"/>
  <c r="X28" i="1"/>
  <c r="W28" i="1" s="1"/>
  <c r="V28" i="1"/>
  <c r="U28" i="1"/>
  <c r="Y27" i="1"/>
  <c r="X27" i="1"/>
  <c r="W27" i="1" s="1"/>
  <c r="V27" i="1"/>
  <c r="U27" i="1"/>
  <c r="Y26" i="1"/>
  <c r="X26" i="1"/>
  <c r="W26" i="1" s="1"/>
  <c r="V26" i="1"/>
  <c r="U26" i="1"/>
  <c r="Y24" i="1"/>
  <c r="X24" i="1"/>
  <c r="W24" i="1" s="1"/>
  <c r="V24" i="1"/>
  <c r="T24" i="1" s="1"/>
  <c r="U24" i="1"/>
  <c r="Y23" i="1"/>
  <c r="X23" i="1"/>
  <c r="W23" i="1" s="1"/>
  <c r="V23" i="1"/>
  <c r="U23" i="1"/>
  <c r="T23" i="1" s="1"/>
  <c r="Y22" i="1"/>
  <c r="X22" i="1"/>
  <c r="W22" i="1" s="1"/>
  <c r="V22" i="1"/>
  <c r="T22" i="1" s="1"/>
  <c r="U22" i="1"/>
  <c r="Y21" i="1"/>
  <c r="X21" i="1"/>
  <c r="W21" i="1" s="1"/>
  <c r="V21" i="1"/>
  <c r="U21" i="1"/>
  <c r="T21" i="1" s="1"/>
  <c r="Y20" i="1"/>
  <c r="X20" i="1"/>
  <c r="W20" i="1" s="1"/>
  <c r="V20" i="1"/>
  <c r="T20" i="1" s="1"/>
  <c r="U20" i="1"/>
  <c r="Y19" i="1"/>
  <c r="X19" i="1"/>
  <c r="W19" i="1" s="1"/>
  <c r="V19" i="1"/>
  <c r="U19" i="1"/>
  <c r="T19" i="1" s="1"/>
  <c r="Y18" i="1"/>
  <c r="X18" i="1"/>
  <c r="W18" i="1" s="1"/>
  <c r="V18" i="1"/>
  <c r="T18" i="1" s="1"/>
  <c r="U18" i="1"/>
  <c r="Y17" i="1"/>
  <c r="X17" i="1"/>
  <c r="W17" i="1" s="1"/>
  <c r="V17" i="1"/>
  <c r="U17" i="1"/>
  <c r="T17" i="1" s="1"/>
  <c r="Y16" i="1"/>
  <c r="X16" i="1"/>
  <c r="W16" i="1" s="1"/>
  <c r="V16" i="1"/>
  <c r="T16" i="1" s="1"/>
  <c r="U16" i="1"/>
  <c r="Y15" i="1"/>
  <c r="X15" i="1"/>
  <c r="W15" i="1" s="1"/>
  <c r="V15" i="1"/>
  <c r="U15" i="1"/>
  <c r="T15" i="1" s="1"/>
  <c r="Y14" i="1"/>
  <c r="X14" i="1"/>
  <c r="W14" i="1" s="1"/>
  <c r="V14" i="1"/>
  <c r="T14" i="1" s="1"/>
  <c r="U14" i="1"/>
  <c r="Y13" i="1"/>
  <c r="X13" i="1"/>
  <c r="W13" i="1" s="1"/>
  <c r="V13" i="1"/>
  <c r="U13" i="1"/>
  <c r="T13" i="1" s="1"/>
  <c r="Y12" i="1"/>
  <c r="X12" i="1"/>
  <c r="W12" i="1" s="1"/>
  <c r="V12" i="1"/>
  <c r="T12" i="1" s="1"/>
  <c r="U12" i="1"/>
  <c r="U11" i="1"/>
  <c r="Y11" i="1"/>
  <c r="X11" i="1"/>
  <c r="V11" i="1"/>
  <c r="T78" i="1"/>
  <c r="R78" i="1"/>
  <c r="Q78" i="1"/>
  <c r="P78" i="1" s="1"/>
  <c r="O78" i="1"/>
  <c r="M78" i="1" s="1"/>
  <c r="N78" i="1"/>
  <c r="T77" i="1"/>
  <c r="R77" i="1"/>
  <c r="Q77" i="1"/>
  <c r="O77" i="1"/>
  <c r="N77" i="1"/>
  <c r="R76" i="1"/>
  <c r="Q76" i="1"/>
  <c r="P76" i="1" s="1"/>
  <c r="O76" i="1"/>
  <c r="N76" i="1"/>
  <c r="T75" i="1"/>
  <c r="R75" i="1"/>
  <c r="Q75" i="1"/>
  <c r="P75" i="1" s="1"/>
  <c r="O75" i="1"/>
  <c r="M75" i="1" s="1"/>
  <c r="N75" i="1"/>
  <c r="T74" i="1"/>
  <c r="R74" i="1"/>
  <c r="Q74" i="1"/>
  <c r="O74" i="1"/>
  <c r="N74" i="1"/>
  <c r="R73" i="1"/>
  <c r="Q73" i="1"/>
  <c r="P73" i="1" s="1"/>
  <c r="O73" i="1"/>
  <c r="N73" i="1"/>
  <c r="T72" i="1"/>
  <c r="S72" i="1" s="1"/>
  <c r="R72" i="1"/>
  <c r="Q72" i="1"/>
  <c r="P72" i="1" s="1"/>
  <c r="O72" i="1"/>
  <c r="M72" i="1" s="1"/>
  <c r="N72" i="1"/>
  <c r="T71" i="1"/>
  <c r="R71" i="1"/>
  <c r="Q71" i="1"/>
  <c r="O71" i="1"/>
  <c r="N71" i="1"/>
  <c r="R70" i="1"/>
  <c r="Q70" i="1"/>
  <c r="P70" i="1" s="1"/>
  <c r="O70" i="1"/>
  <c r="N70" i="1"/>
  <c r="T69" i="1"/>
  <c r="R69" i="1"/>
  <c r="Q69" i="1"/>
  <c r="P69" i="1" s="1"/>
  <c r="O69" i="1"/>
  <c r="M69" i="1" s="1"/>
  <c r="N69" i="1"/>
  <c r="T68" i="1"/>
  <c r="R68" i="1"/>
  <c r="Q68" i="1"/>
  <c r="O68" i="1"/>
  <c r="N68" i="1"/>
  <c r="R67" i="1"/>
  <c r="Q67" i="1"/>
  <c r="P67" i="1" s="1"/>
  <c r="O67" i="1"/>
  <c r="N67" i="1"/>
  <c r="T66" i="1"/>
  <c r="S66" i="1" s="1"/>
  <c r="R66" i="1"/>
  <c r="Q66" i="1"/>
  <c r="P66" i="1" s="1"/>
  <c r="O66" i="1"/>
  <c r="M66" i="1" s="1"/>
  <c r="N66" i="1"/>
  <c r="T64" i="1"/>
  <c r="R64" i="1"/>
  <c r="P64" i="1" s="1"/>
  <c r="Q64" i="1"/>
  <c r="O64" i="1"/>
  <c r="N64" i="1"/>
  <c r="T63" i="1"/>
  <c r="R63" i="1"/>
  <c r="P63" i="1" s="1"/>
  <c r="Q63" i="1"/>
  <c r="O63" i="1"/>
  <c r="N63" i="1"/>
  <c r="T62" i="1"/>
  <c r="R62" i="1"/>
  <c r="P62" i="1" s="1"/>
  <c r="Q62" i="1"/>
  <c r="O62" i="1"/>
  <c r="N62" i="1"/>
  <c r="T61" i="1"/>
  <c r="R61" i="1"/>
  <c r="P61" i="1" s="1"/>
  <c r="Q61" i="1"/>
  <c r="O61" i="1"/>
  <c r="N61" i="1"/>
  <c r="T60" i="1"/>
  <c r="R60" i="1"/>
  <c r="P60" i="1" s="1"/>
  <c r="Q60" i="1"/>
  <c r="O60" i="1"/>
  <c r="M60" i="1" s="1"/>
  <c r="N60" i="1"/>
  <c r="T59" i="1"/>
  <c r="R59" i="1"/>
  <c r="P59" i="1" s="1"/>
  <c r="Q59" i="1"/>
  <c r="O59" i="1"/>
  <c r="N59" i="1"/>
  <c r="T57" i="1"/>
  <c r="R57" i="1"/>
  <c r="P57" i="1" s="1"/>
  <c r="Q57" i="1"/>
  <c r="O57" i="1"/>
  <c r="M57" i="1" s="1"/>
  <c r="N57" i="1"/>
  <c r="T56" i="1"/>
  <c r="R56" i="1"/>
  <c r="P56" i="1" s="1"/>
  <c r="Q56" i="1"/>
  <c r="O56" i="1"/>
  <c r="N56" i="1"/>
  <c r="T55" i="1"/>
  <c r="R55" i="1"/>
  <c r="P55" i="1" s="1"/>
  <c r="Q55" i="1"/>
  <c r="O55" i="1"/>
  <c r="N55" i="1"/>
  <c r="T54" i="1"/>
  <c r="R54" i="1"/>
  <c r="P54" i="1" s="1"/>
  <c r="Q54" i="1"/>
  <c r="O54" i="1"/>
  <c r="N54" i="1"/>
  <c r="T53" i="1"/>
  <c r="R53" i="1"/>
  <c r="P53" i="1" s="1"/>
  <c r="Q53" i="1"/>
  <c r="O53" i="1"/>
  <c r="M53" i="1" s="1"/>
  <c r="N53" i="1"/>
  <c r="T51" i="1"/>
  <c r="R51" i="1"/>
  <c r="P51" i="1" s="1"/>
  <c r="Q51" i="1"/>
  <c r="O51" i="1"/>
  <c r="N51" i="1"/>
  <c r="T50" i="1"/>
  <c r="R50" i="1"/>
  <c r="P50" i="1" s="1"/>
  <c r="Q50" i="1"/>
  <c r="O50" i="1"/>
  <c r="N50" i="1"/>
  <c r="T49" i="1"/>
  <c r="R49" i="1"/>
  <c r="P49" i="1" s="1"/>
  <c r="Q49" i="1"/>
  <c r="O49" i="1"/>
  <c r="N49" i="1"/>
  <c r="T48" i="1"/>
  <c r="R48" i="1"/>
  <c r="P48" i="1" s="1"/>
  <c r="Q48" i="1"/>
  <c r="O48" i="1"/>
  <c r="N48" i="1"/>
  <c r="T47" i="1"/>
  <c r="R47" i="1"/>
  <c r="P47" i="1" s="1"/>
  <c r="Q47" i="1"/>
  <c r="O47" i="1"/>
  <c r="N47" i="1"/>
  <c r="T46" i="1"/>
  <c r="R46" i="1"/>
  <c r="P46" i="1" s="1"/>
  <c r="Q46" i="1"/>
  <c r="O46" i="1"/>
  <c r="M46" i="1" s="1"/>
  <c r="N46" i="1"/>
  <c r="T45" i="1"/>
  <c r="R45" i="1"/>
  <c r="P45" i="1" s="1"/>
  <c r="Q45" i="1"/>
  <c r="O45" i="1"/>
  <c r="N45" i="1"/>
  <c r="T44" i="1"/>
  <c r="R44" i="1"/>
  <c r="P44" i="1" s="1"/>
  <c r="Q44" i="1"/>
  <c r="O44" i="1"/>
  <c r="M44" i="1" s="1"/>
  <c r="N44" i="1"/>
  <c r="T43" i="1"/>
  <c r="R43" i="1"/>
  <c r="P43" i="1" s="1"/>
  <c r="Q43" i="1"/>
  <c r="O43" i="1"/>
  <c r="N43" i="1"/>
  <c r="T42" i="1"/>
  <c r="R42" i="1"/>
  <c r="P42" i="1" s="1"/>
  <c r="Q42" i="1"/>
  <c r="O42" i="1"/>
  <c r="N42" i="1"/>
  <c r="T41" i="1"/>
  <c r="R41" i="1"/>
  <c r="P41" i="1" s="1"/>
  <c r="Q41" i="1"/>
  <c r="O41" i="1"/>
  <c r="N41" i="1"/>
  <c r="T40" i="1"/>
  <c r="R40" i="1"/>
  <c r="P40" i="1" s="1"/>
  <c r="Q40" i="1"/>
  <c r="O40" i="1"/>
  <c r="M40" i="1" s="1"/>
  <c r="N40" i="1"/>
  <c r="T39" i="1"/>
  <c r="R39" i="1"/>
  <c r="P39" i="1" s="1"/>
  <c r="Q39" i="1"/>
  <c r="O39" i="1"/>
  <c r="N39" i="1"/>
  <c r="T38" i="1"/>
  <c r="R38" i="1"/>
  <c r="P38" i="1" s="1"/>
  <c r="Q38" i="1"/>
  <c r="O38" i="1"/>
  <c r="M38" i="1" s="1"/>
  <c r="N38" i="1"/>
  <c r="T36" i="1"/>
  <c r="R36" i="1"/>
  <c r="P36" i="1" s="1"/>
  <c r="Q36" i="1"/>
  <c r="O36" i="1"/>
  <c r="N36" i="1"/>
  <c r="T35" i="1"/>
  <c r="R35" i="1"/>
  <c r="P35" i="1" s="1"/>
  <c r="Q35" i="1"/>
  <c r="O35" i="1"/>
  <c r="N35" i="1"/>
  <c r="T34" i="1"/>
  <c r="R34" i="1"/>
  <c r="P34" i="1" s="1"/>
  <c r="Q34" i="1"/>
  <c r="O34" i="1"/>
  <c r="N34" i="1"/>
  <c r="T33" i="1"/>
  <c r="R33" i="1"/>
  <c r="P33" i="1" s="1"/>
  <c r="Q33" i="1"/>
  <c r="O33" i="1"/>
  <c r="M33" i="1" s="1"/>
  <c r="N33" i="1"/>
  <c r="T32" i="1"/>
  <c r="R32" i="1"/>
  <c r="P32" i="1" s="1"/>
  <c r="Q32" i="1"/>
  <c r="O32" i="1"/>
  <c r="N32" i="1"/>
  <c r="T31" i="1"/>
  <c r="R31" i="1"/>
  <c r="P31" i="1" s="1"/>
  <c r="Q31" i="1"/>
  <c r="O31" i="1"/>
  <c r="M31" i="1" s="1"/>
  <c r="N31" i="1"/>
  <c r="T30" i="1"/>
  <c r="R30" i="1"/>
  <c r="P30" i="1" s="1"/>
  <c r="Q30" i="1"/>
  <c r="O30" i="1"/>
  <c r="N30" i="1"/>
  <c r="T29" i="1"/>
  <c r="R29" i="1"/>
  <c r="P29" i="1" s="1"/>
  <c r="Q29" i="1"/>
  <c r="O29" i="1"/>
  <c r="N29" i="1"/>
  <c r="T28" i="1"/>
  <c r="R28" i="1"/>
  <c r="P28" i="1" s="1"/>
  <c r="Q28" i="1"/>
  <c r="O28" i="1"/>
  <c r="N28" i="1"/>
  <c r="T27" i="1"/>
  <c r="R27" i="1"/>
  <c r="P27" i="1" s="1"/>
  <c r="Q27" i="1"/>
  <c r="O27" i="1"/>
  <c r="M27" i="1" s="1"/>
  <c r="N27" i="1"/>
  <c r="T26" i="1"/>
  <c r="R26" i="1"/>
  <c r="P26" i="1" s="1"/>
  <c r="Q26" i="1"/>
  <c r="O26" i="1"/>
  <c r="N26" i="1"/>
  <c r="R24" i="1"/>
  <c r="Q24" i="1"/>
  <c r="P24" i="1" s="1"/>
  <c r="O24" i="1"/>
  <c r="N24" i="1"/>
  <c r="M24" i="1" s="1"/>
  <c r="R23" i="1"/>
  <c r="Q23" i="1"/>
  <c r="P23" i="1"/>
  <c r="O23" i="1"/>
  <c r="N23" i="1"/>
  <c r="R22" i="1"/>
  <c r="P22" i="1" s="1"/>
  <c r="Q22" i="1"/>
  <c r="O22" i="1"/>
  <c r="M22" i="1" s="1"/>
  <c r="N22" i="1"/>
  <c r="R21" i="1"/>
  <c r="Q21" i="1"/>
  <c r="P21" i="1" s="1"/>
  <c r="O21" i="1"/>
  <c r="N21" i="1"/>
  <c r="M21" i="1" s="1"/>
  <c r="R20" i="1"/>
  <c r="Q20" i="1"/>
  <c r="P20" i="1"/>
  <c r="O20" i="1"/>
  <c r="N20" i="1"/>
  <c r="R19" i="1"/>
  <c r="P19" i="1" s="1"/>
  <c r="Q19" i="1"/>
  <c r="O19" i="1"/>
  <c r="M19" i="1" s="1"/>
  <c r="N19" i="1"/>
  <c r="R18" i="1"/>
  <c r="Q18" i="1"/>
  <c r="P18" i="1" s="1"/>
  <c r="O18" i="1"/>
  <c r="N18" i="1"/>
  <c r="M18" i="1" s="1"/>
  <c r="R17" i="1"/>
  <c r="Q17" i="1"/>
  <c r="P17" i="1"/>
  <c r="O17" i="1"/>
  <c r="N17" i="1"/>
  <c r="R16" i="1"/>
  <c r="P16" i="1" s="1"/>
  <c r="Q16" i="1"/>
  <c r="O16" i="1"/>
  <c r="M16" i="1" s="1"/>
  <c r="N16" i="1"/>
  <c r="R15" i="1"/>
  <c r="Q15" i="1"/>
  <c r="P15" i="1" s="1"/>
  <c r="O15" i="1"/>
  <c r="N15" i="1"/>
  <c r="M15" i="1" s="1"/>
  <c r="R14" i="1"/>
  <c r="Q14" i="1"/>
  <c r="P14" i="1"/>
  <c r="O14" i="1"/>
  <c r="N14" i="1"/>
  <c r="R13" i="1"/>
  <c r="P13" i="1" s="1"/>
  <c r="Q13" i="1"/>
  <c r="O13" i="1"/>
  <c r="M13" i="1" s="1"/>
  <c r="N13" i="1"/>
  <c r="R12" i="1"/>
  <c r="Q12" i="1"/>
  <c r="P12" i="1" s="1"/>
  <c r="O12" i="1"/>
  <c r="N12" i="1"/>
  <c r="M12" i="1" s="1"/>
  <c r="R11" i="1"/>
  <c r="Q11" i="1"/>
  <c r="O11" i="1"/>
  <c r="N11" i="1"/>
  <c r="AG71" i="2"/>
  <c r="AF30" i="2"/>
  <c r="M77" i="1"/>
  <c r="M76" i="1"/>
  <c r="M74" i="1"/>
  <c r="M73" i="1"/>
  <c r="M71" i="1"/>
  <c r="M70" i="1"/>
  <c r="M68" i="1"/>
  <c r="M67" i="1"/>
  <c r="M64" i="1"/>
  <c r="M62" i="1"/>
  <c r="M55" i="1"/>
  <c r="M50" i="1"/>
  <c r="M48" i="1"/>
  <c r="M42" i="1"/>
  <c r="M35" i="1"/>
  <c r="M29" i="1"/>
  <c r="M23" i="1"/>
  <c r="M20" i="1"/>
  <c r="M17" i="1"/>
  <c r="M14" i="1"/>
  <c r="S68" i="1" l="1"/>
  <c r="P71" i="1"/>
  <c r="P77" i="1"/>
  <c r="W61" i="1"/>
  <c r="AB13" i="2"/>
  <c r="AB17" i="2"/>
  <c r="AB21" i="2"/>
  <c r="AB39" i="2"/>
  <c r="AB43" i="2"/>
  <c r="S78" i="1"/>
  <c r="W39" i="1"/>
  <c r="W43" i="1"/>
  <c r="W47" i="1"/>
  <c r="W51" i="1"/>
  <c r="W69" i="1"/>
  <c r="W73" i="1"/>
  <c r="W76" i="1"/>
  <c r="AB54" i="2"/>
  <c r="AB58" i="2"/>
  <c r="AB63" i="2"/>
  <c r="I8" i="6"/>
  <c r="J23" i="6"/>
  <c r="AB79" i="2"/>
  <c r="H31" i="6"/>
  <c r="H34" i="6"/>
  <c r="I56" i="6"/>
  <c r="H60" i="6"/>
  <c r="M26" i="1"/>
  <c r="M28" i="1"/>
  <c r="M30" i="1"/>
  <c r="M32" i="1"/>
  <c r="M34" i="1"/>
  <c r="M36" i="1"/>
  <c r="M39" i="1"/>
  <c r="M41" i="1"/>
  <c r="M43" i="1"/>
  <c r="M45" i="1"/>
  <c r="M47" i="1"/>
  <c r="M49" i="1"/>
  <c r="M51" i="1"/>
  <c r="M54" i="1"/>
  <c r="M56" i="1"/>
  <c r="M59" i="1"/>
  <c r="M61" i="1"/>
  <c r="M63" i="1"/>
  <c r="P68" i="1"/>
  <c r="P74" i="1"/>
  <c r="W59" i="1"/>
  <c r="W75" i="1"/>
  <c r="AB15" i="2"/>
  <c r="AB19" i="2"/>
  <c r="AB23" i="2"/>
  <c r="AB36" i="2"/>
  <c r="AB41" i="2"/>
  <c r="AB52" i="2"/>
  <c r="AB28" i="2"/>
  <c r="AB32" i="2"/>
  <c r="AB44" i="2"/>
  <c r="AB56" i="2"/>
  <c r="AB61" i="2"/>
  <c r="H29" i="6"/>
  <c r="H32" i="6"/>
  <c r="H39" i="6"/>
  <c r="H42" i="6"/>
  <c r="H45" i="6"/>
  <c r="H48" i="6"/>
  <c r="J50" i="6"/>
  <c r="J8" i="6"/>
  <c r="H10" i="6"/>
  <c r="H13" i="6"/>
  <c r="H14" i="6"/>
  <c r="H20" i="6"/>
  <c r="H21" i="6"/>
  <c r="H22" i="6"/>
  <c r="H37" i="6"/>
  <c r="H38" i="6"/>
  <c r="H51" i="6"/>
  <c r="H52" i="6"/>
  <c r="H54" i="6"/>
  <c r="H55" i="6"/>
  <c r="H62" i="6"/>
  <c r="H64" i="6"/>
  <c r="H70" i="6"/>
  <c r="H16" i="6"/>
  <c r="H26" i="6"/>
  <c r="H23" i="6" s="1"/>
  <c r="H36" i="6"/>
  <c r="H40" i="6"/>
  <c r="J56" i="6"/>
  <c r="I35" i="6"/>
  <c r="H53" i="6"/>
  <c r="H58" i="6"/>
  <c r="J63" i="6"/>
  <c r="H68" i="6"/>
  <c r="H72" i="6"/>
  <c r="I50" i="6"/>
  <c r="I23" i="6"/>
  <c r="AB65" i="2"/>
  <c r="AB31" i="2"/>
  <c r="I63" i="6"/>
  <c r="H9" i="6"/>
  <c r="S67" i="1"/>
  <c r="S69" i="1"/>
  <c r="S71" i="1"/>
  <c r="S73" i="1"/>
  <c r="S75" i="1"/>
  <c r="S77" i="1"/>
  <c r="S74" i="1"/>
  <c r="S76" i="1"/>
  <c r="S24" i="1"/>
  <c r="S59" i="1"/>
  <c r="S60" i="1"/>
  <c r="S61" i="1"/>
  <c r="S62" i="1"/>
  <c r="S63" i="1"/>
  <c r="S64" i="1"/>
  <c r="S53" i="1"/>
  <c r="S54" i="1"/>
  <c r="S55" i="1"/>
  <c r="S56" i="1"/>
  <c r="S57" i="1"/>
  <c r="S38" i="1"/>
  <c r="S39" i="1"/>
  <c r="S40" i="1"/>
  <c r="S41" i="1"/>
  <c r="S42" i="1"/>
  <c r="S43" i="1"/>
  <c r="S44" i="1"/>
  <c r="S45" i="1"/>
  <c r="S46" i="1"/>
  <c r="S47" i="1"/>
  <c r="S48" i="1"/>
  <c r="S49" i="1"/>
  <c r="S50" i="1"/>
  <c r="S51" i="1"/>
  <c r="S26" i="1"/>
  <c r="S27" i="1"/>
  <c r="S28" i="1"/>
  <c r="S29" i="1"/>
  <c r="S30" i="1"/>
  <c r="S31" i="1"/>
  <c r="S32" i="1"/>
  <c r="S33" i="1"/>
  <c r="S34" i="1"/>
  <c r="S35" i="1"/>
  <c r="S36" i="1"/>
  <c r="S12" i="1"/>
  <c r="S13" i="1"/>
  <c r="S14" i="1"/>
  <c r="S15" i="1"/>
  <c r="S16" i="1"/>
  <c r="S17" i="1"/>
  <c r="S18" i="1"/>
  <c r="S19" i="1"/>
  <c r="S20" i="1"/>
  <c r="S21" i="1"/>
  <c r="S22" i="1"/>
  <c r="S23" i="1"/>
  <c r="H50" i="6" l="1"/>
  <c r="H63" i="6"/>
  <c r="J77" i="6"/>
  <c r="H56" i="6"/>
  <c r="H8" i="6"/>
  <c r="I77" i="6"/>
  <c r="H35" i="6"/>
  <c r="F78" i="8"/>
  <c r="O77" i="9" s="1"/>
  <c r="H77" i="9" s="1"/>
  <c r="F77" i="8"/>
  <c r="O76" i="9" s="1"/>
  <c r="H76" i="9" s="1"/>
  <c r="F76" i="8"/>
  <c r="O75" i="9" s="1"/>
  <c r="H75" i="9" s="1"/>
  <c r="F75" i="8"/>
  <c r="O74" i="9" s="1"/>
  <c r="H74" i="9" s="1"/>
  <c r="F74" i="8"/>
  <c r="O73" i="9" s="1"/>
  <c r="H73" i="9" s="1"/>
  <c r="F73" i="9" s="1"/>
  <c r="F73" i="8"/>
  <c r="O72" i="9" s="1"/>
  <c r="H72" i="9" s="1"/>
  <c r="F72" i="8"/>
  <c r="O71" i="9" s="1"/>
  <c r="H71" i="9" s="1"/>
  <c r="F71" i="8"/>
  <c r="O70" i="9" s="1"/>
  <c r="H70" i="9" s="1"/>
  <c r="F70" i="8"/>
  <c r="O69" i="9" s="1"/>
  <c r="H69" i="9" s="1"/>
  <c r="F69" i="8"/>
  <c r="O68" i="9" s="1"/>
  <c r="H68" i="9" s="1"/>
  <c r="F68" i="8"/>
  <c r="O67" i="9" s="1"/>
  <c r="H67" i="9" s="1"/>
  <c r="F67" i="8"/>
  <c r="O66" i="9" s="1"/>
  <c r="H66" i="9" s="1"/>
  <c r="F66" i="8"/>
  <c r="O65" i="9" s="1"/>
  <c r="H65" i="9" s="1"/>
  <c r="F64" i="8"/>
  <c r="O63" i="9" s="1"/>
  <c r="H63" i="9" s="1"/>
  <c r="F63" i="8"/>
  <c r="O62" i="9" s="1"/>
  <c r="H62" i="9" s="1"/>
  <c r="F62" i="8"/>
  <c r="O61" i="9" s="1"/>
  <c r="H61" i="9" s="1"/>
  <c r="F61" i="9" s="1"/>
  <c r="F61" i="8"/>
  <c r="F60" i="8"/>
  <c r="O59" i="9" s="1"/>
  <c r="H59" i="9" s="1"/>
  <c r="F59" i="8"/>
  <c r="O58" i="9" s="1"/>
  <c r="H58" i="9" s="1"/>
  <c r="F57" i="8"/>
  <c r="O56" i="9" s="1"/>
  <c r="H56" i="9" s="1"/>
  <c r="F56" i="8"/>
  <c r="O55" i="9" s="1"/>
  <c r="H55" i="9" s="1"/>
  <c r="F55" i="8"/>
  <c r="O54" i="9" s="1"/>
  <c r="H54" i="9" s="1"/>
  <c r="F54" i="8"/>
  <c r="O53" i="9" s="1"/>
  <c r="H53" i="9" s="1"/>
  <c r="F53" i="9" s="1"/>
  <c r="F53" i="8"/>
  <c r="O52" i="9" s="1"/>
  <c r="H52" i="9" s="1"/>
  <c r="F51" i="8"/>
  <c r="O50" i="9" s="1"/>
  <c r="H50" i="9" s="1"/>
  <c r="F50" i="8"/>
  <c r="O49" i="9" s="1"/>
  <c r="H49" i="9" s="1"/>
  <c r="F49" i="8"/>
  <c r="O48" i="9" s="1"/>
  <c r="H48" i="9" s="1"/>
  <c r="F48" i="8"/>
  <c r="O47" i="9" s="1"/>
  <c r="H47" i="9" s="1"/>
  <c r="F47" i="8"/>
  <c r="O46" i="9" s="1"/>
  <c r="H46" i="9" s="1"/>
  <c r="F46" i="8"/>
  <c r="O45" i="9" s="1"/>
  <c r="H45" i="9" s="1"/>
  <c r="F45" i="8"/>
  <c r="O44" i="9" s="1"/>
  <c r="H44" i="9" s="1"/>
  <c r="F44" i="8"/>
  <c r="O43" i="9" s="1"/>
  <c r="H43" i="9" s="1"/>
  <c r="F43" i="8"/>
  <c r="O42" i="9" s="1"/>
  <c r="H42" i="9" s="1"/>
  <c r="F42" i="8"/>
  <c r="O41" i="9" s="1"/>
  <c r="H41" i="9" s="1"/>
  <c r="F41" i="9" s="1"/>
  <c r="F41" i="8"/>
  <c r="O40" i="9" s="1"/>
  <c r="H40" i="9" s="1"/>
  <c r="F40" i="8"/>
  <c r="O39" i="9" s="1"/>
  <c r="H39" i="9" s="1"/>
  <c r="F39" i="8"/>
  <c r="O38" i="9" s="1"/>
  <c r="H38" i="9" s="1"/>
  <c r="F38" i="8"/>
  <c r="O37" i="9" s="1"/>
  <c r="H37" i="9" s="1"/>
  <c r="F36" i="8"/>
  <c r="O35" i="9" s="1"/>
  <c r="H35" i="9" s="1"/>
  <c r="F35" i="8"/>
  <c r="O34" i="9" s="1"/>
  <c r="H34" i="9" s="1"/>
  <c r="F34" i="8"/>
  <c r="O33" i="9" s="1"/>
  <c r="H33" i="9" s="1"/>
  <c r="F33" i="9" s="1"/>
  <c r="F33" i="8"/>
  <c r="O32" i="9" s="1"/>
  <c r="H32" i="9" s="1"/>
  <c r="F32" i="8"/>
  <c r="O31" i="9" s="1"/>
  <c r="H31" i="9" s="1"/>
  <c r="F31" i="8"/>
  <c r="O30" i="9" s="1"/>
  <c r="H30" i="9" s="1"/>
  <c r="F30" i="8"/>
  <c r="O29" i="9" s="1"/>
  <c r="H29" i="9" s="1"/>
  <c r="F29" i="8"/>
  <c r="O28" i="9" s="1"/>
  <c r="H28" i="9" s="1"/>
  <c r="F28" i="8"/>
  <c r="O27" i="9" s="1"/>
  <c r="H27" i="9" s="1"/>
  <c r="F27" i="8"/>
  <c r="O26" i="9" s="1"/>
  <c r="H26" i="9" s="1"/>
  <c r="F26" i="8"/>
  <c r="O25" i="9" s="1"/>
  <c r="H25" i="9" s="1"/>
  <c r="F24" i="8"/>
  <c r="O23" i="9" s="1"/>
  <c r="H23" i="9" s="1"/>
  <c r="F23" i="8"/>
  <c r="O22" i="9" s="1"/>
  <c r="H22" i="9" s="1"/>
  <c r="F22" i="8"/>
  <c r="O21" i="9" s="1"/>
  <c r="H21" i="9" s="1"/>
  <c r="F21" i="9" s="1"/>
  <c r="F21" i="8"/>
  <c r="O20" i="9" s="1"/>
  <c r="H20" i="9" s="1"/>
  <c r="F20" i="8"/>
  <c r="O19" i="9" s="1"/>
  <c r="H19" i="9" s="1"/>
  <c r="F19" i="8"/>
  <c r="O18" i="9" s="1"/>
  <c r="H18" i="9" s="1"/>
  <c r="F18" i="8"/>
  <c r="O17" i="9" s="1"/>
  <c r="H17" i="9" s="1"/>
  <c r="F17" i="8"/>
  <c r="O16" i="9" s="1"/>
  <c r="H16" i="9" s="1"/>
  <c r="F16" i="8"/>
  <c r="O15" i="9" s="1"/>
  <c r="H15" i="9" s="1"/>
  <c r="F15" i="8"/>
  <c r="O14" i="9" s="1"/>
  <c r="H14" i="9" s="1"/>
  <c r="F14" i="8"/>
  <c r="O13" i="9" s="1"/>
  <c r="H13" i="9" s="1"/>
  <c r="F13" i="8"/>
  <c r="O12" i="9" s="1"/>
  <c r="H12" i="9" s="1"/>
  <c r="F12" i="8"/>
  <c r="O11" i="9" s="1"/>
  <c r="H11" i="9" s="1"/>
  <c r="F11" i="8"/>
  <c r="O10" i="9" s="1"/>
  <c r="H10" i="9" s="1"/>
  <c r="M77" i="9"/>
  <c r="G77" i="9" s="1"/>
  <c r="M76" i="9"/>
  <c r="G76" i="9" s="1"/>
  <c r="F76" i="9" s="1"/>
  <c r="M75" i="9"/>
  <c r="G75" i="9" s="1"/>
  <c r="F75" i="9" s="1"/>
  <c r="M74" i="9"/>
  <c r="G74" i="9" s="1"/>
  <c r="M73" i="9"/>
  <c r="G73" i="9" s="1"/>
  <c r="M72" i="9"/>
  <c r="G72" i="9" s="1"/>
  <c r="F72" i="9" s="1"/>
  <c r="M71" i="9"/>
  <c r="G71" i="9" s="1"/>
  <c r="F71" i="9" s="1"/>
  <c r="M70" i="9"/>
  <c r="G70" i="9" s="1"/>
  <c r="F70" i="9" s="1"/>
  <c r="M69" i="9"/>
  <c r="G69" i="9" s="1"/>
  <c r="M68" i="9"/>
  <c r="G68" i="9" s="1"/>
  <c r="M67" i="9"/>
  <c r="G67" i="9" s="1"/>
  <c r="M66" i="9"/>
  <c r="G66" i="9" s="1"/>
  <c r="F66" i="9" s="1"/>
  <c r="M65" i="9"/>
  <c r="G65" i="9" s="1"/>
  <c r="M63" i="9"/>
  <c r="G63" i="9" s="1"/>
  <c r="F63" i="9" s="1"/>
  <c r="M62" i="9"/>
  <c r="G62" i="9" s="1"/>
  <c r="F62" i="9" s="1"/>
  <c r="M61" i="9"/>
  <c r="G61" i="9" s="1"/>
  <c r="M60" i="9"/>
  <c r="G60" i="9" s="1"/>
  <c r="M59" i="9"/>
  <c r="G59" i="9" s="1"/>
  <c r="F59" i="9" s="1"/>
  <c r="M58" i="9"/>
  <c r="G58" i="9" s="1"/>
  <c r="F58" i="9" s="1"/>
  <c r="M56" i="9"/>
  <c r="G56" i="9" s="1"/>
  <c r="F56" i="9" s="1"/>
  <c r="M55" i="9"/>
  <c r="G55" i="9" s="1"/>
  <c r="F55" i="9" s="1"/>
  <c r="M54" i="9"/>
  <c r="G54" i="9" s="1"/>
  <c r="M53" i="9"/>
  <c r="G53" i="9" s="1"/>
  <c r="M52" i="9"/>
  <c r="M50" i="9"/>
  <c r="G50" i="9" s="1"/>
  <c r="F50" i="9" s="1"/>
  <c r="M49" i="9"/>
  <c r="G49" i="9" s="1"/>
  <c r="M48" i="9"/>
  <c r="G48" i="9" s="1"/>
  <c r="F48" i="9" s="1"/>
  <c r="M47" i="9"/>
  <c r="G47" i="9" s="1"/>
  <c r="M46" i="9"/>
  <c r="G46" i="9" s="1"/>
  <c r="M45" i="9"/>
  <c r="G45" i="9" s="1"/>
  <c r="M44" i="9"/>
  <c r="G44" i="9" s="1"/>
  <c r="F44" i="9" s="1"/>
  <c r="M43" i="9"/>
  <c r="G43" i="9" s="1"/>
  <c r="F43" i="9" s="1"/>
  <c r="M42" i="9"/>
  <c r="G42" i="9" s="1"/>
  <c r="F42" i="9" s="1"/>
  <c r="M41" i="9"/>
  <c r="G41" i="9" s="1"/>
  <c r="M40" i="9"/>
  <c r="G40" i="9" s="1"/>
  <c r="M39" i="9"/>
  <c r="G39" i="9" s="1"/>
  <c r="F39" i="9" s="1"/>
  <c r="M38" i="9"/>
  <c r="G38" i="9" s="1"/>
  <c r="F38" i="9" s="1"/>
  <c r="M37" i="9"/>
  <c r="M35" i="9"/>
  <c r="G35" i="9" s="1"/>
  <c r="F35" i="9" s="1"/>
  <c r="M34" i="9"/>
  <c r="G34" i="9" s="1"/>
  <c r="M33" i="9"/>
  <c r="G33" i="9" s="1"/>
  <c r="M32" i="9"/>
  <c r="G32" i="9" s="1"/>
  <c r="F32" i="9" s="1"/>
  <c r="M31" i="9"/>
  <c r="G31" i="9" s="1"/>
  <c r="F31" i="9" s="1"/>
  <c r="M30" i="9"/>
  <c r="G30" i="9" s="1"/>
  <c r="F30" i="9" s="1"/>
  <c r="M29" i="9"/>
  <c r="G29" i="9" s="1"/>
  <c r="M28" i="9"/>
  <c r="G28" i="9" s="1"/>
  <c r="M27" i="9"/>
  <c r="G27" i="9" s="1"/>
  <c r="M26" i="9"/>
  <c r="G26" i="9" s="1"/>
  <c r="F26" i="9" s="1"/>
  <c r="M25" i="9"/>
  <c r="M23" i="9"/>
  <c r="G23" i="9" s="1"/>
  <c r="F23" i="9" s="1"/>
  <c r="M22" i="9"/>
  <c r="G22" i="9" s="1"/>
  <c r="F22" i="9" s="1"/>
  <c r="M21" i="9"/>
  <c r="G21" i="9" s="1"/>
  <c r="M20" i="9"/>
  <c r="G20" i="9" s="1"/>
  <c r="M19" i="9"/>
  <c r="G19" i="9" s="1"/>
  <c r="F19" i="9" s="1"/>
  <c r="M18" i="9"/>
  <c r="G18" i="9" s="1"/>
  <c r="F18" i="9" s="1"/>
  <c r="M17" i="9"/>
  <c r="G17" i="9" s="1"/>
  <c r="M16" i="9"/>
  <c r="G16" i="9" s="1"/>
  <c r="F16" i="9" s="1"/>
  <c r="M15" i="9"/>
  <c r="G15" i="9" s="1"/>
  <c r="M14" i="9"/>
  <c r="G14" i="9" s="1"/>
  <c r="M13" i="9"/>
  <c r="G13" i="9" s="1"/>
  <c r="M12" i="9"/>
  <c r="G12" i="9" s="1"/>
  <c r="F12" i="9" s="1"/>
  <c r="M11" i="9"/>
  <c r="G11" i="9" s="1"/>
  <c r="F11" i="9" s="1"/>
  <c r="M10" i="9"/>
  <c r="G10" i="9" s="1"/>
  <c r="F10" i="9" s="1"/>
  <c r="E78" i="4"/>
  <c r="E77" i="4"/>
  <c r="E76" i="4"/>
  <c r="E75" i="4"/>
  <c r="E74" i="4"/>
  <c r="E73" i="4"/>
  <c r="E72" i="4"/>
  <c r="E71" i="4"/>
  <c r="E70" i="4"/>
  <c r="E69" i="4"/>
  <c r="E68" i="4"/>
  <c r="E67" i="4"/>
  <c r="E66" i="4"/>
  <c r="E64" i="4"/>
  <c r="E63" i="4"/>
  <c r="E62" i="4"/>
  <c r="E61" i="4"/>
  <c r="E60" i="4"/>
  <c r="E59" i="4"/>
  <c r="E57" i="4"/>
  <c r="E56" i="4"/>
  <c r="E55" i="4"/>
  <c r="E54" i="4"/>
  <c r="E53" i="4"/>
  <c r="E51" i="4"/>
  <c r="E50" i="4"/>
  <c r="E49" i="4"/>
  <c r="E48" i="4"/>
  <c r="E47" i="4"/>
  <c r="E46" i="4"/>
  <c r="E45" i="4"/>
  <c r="E44" i="4"/>
  <c r="E43" i="4"/>
  <c r="E42" i="4"/>
  <c r="E41" i="4"/>
  <c r="E40" i="4"/>
  <c r="E39" i="4"/>
  <c r="E38" i="4"/>
  <c r="E36" i="4"/>
  <c r="E35" i="4"/>
  <c r="E34" i="4"/>
  <c r="E33" i="4"/>
  <c r="E32" i="4"/>
  <c r="E31" i="4"/>
  <c r="E30" i="4"/>
  <c r="E29" i="4"/>
  <c r="E28" i="4"/>
  <c r="E27" i="4"/>
  <c r="E26" i="4"/>
  <c r="E24" i="4"/>
  <c r="E23" i="4"/>
  <c r="E22" i="4"/>
  <c r="E21" i="4"/>
  <c r="E20" i="4"/>
  <c r="E19" i="4"/>
  <c r="E18" i="4"/>
  <c r="E17" i="4"/>
  <c r="E16" i="4"/>
  <c r="E15" i="4"/>
  <c r="E14" i="4"/>
  <c r="E13" i="4"/>
  <c r="E12" i="4"/>
  <c r="E11" i="4"/>
  <c r="L78" i="5"/>
  <c r="L77" i="5"/>
  <c r="L76" i="5"/>
  <c r="L75" i="5"/>
  <c r="L74" i="5"/>
  <c r="L73" i="5"/>
  <c r="L72" i="5"/>
  <c r="L71" i="5"/>
  <c r="L70" i="5"/>
  <c r="L69" i="5"/>
  <c r="L68" i="5"/>
  <c r="L67" i="5"/>
  <c r="L66" i="5"/>
  <c r="L64" i="5"/>
  <c r="L63" i="5"/>
  <c r="L62" i="5"/>
  <c r="L61" i="5"/>
  <c r="L60" i="5"/>
  <c r="L59" i="5"/>
  <c r="L57" i="5"/>
  <c r="L56" i="5"/>
  <c r="L55" i="5"/>
  <c r="L54" i="5"/>
  <c r="L53" i="5"/>
  <c r="L51" i="5"/>
  <c r="L50" i="5"/>
  <c r="L49" i="5"/>
  <c r="L48" i="5"/>
  <c r="L47" i="5"/>
  <c r="L46" i="5"/>
  <c r="L45" i="5"/>
  <c r="L44" i="5"/>
  <c r="L43" i="5"/>
  <c r="L42" i="5"/>
  <c r="L41" i="5"/>
  <c r="L40" i="5"/>
  <c r="L39" i="5"/>
  <c r="L38" i="5"/>
  <c r="L36" i="5"/>
  <c r="L35" i="5"/>
  <c r="L34" i="5"/>
  <c r="L33" i="5"/>
  <c r="L32" i="5"/>
  <c r="L31" i="5"/>
  <c r="L30" i="5"/>
  <c r="L29" i="5"/>
  <c r="L28" i="5"/>
  <c r="L27" i="5"/>
  <c r="L26" i="5"/>
  <c r="L12" i="5"/>
  <c r="L13" i="5"/>
  <c r="L14" i="5"/>
  <c r="L15" i="5"/>
  <c r="L16" i="5"/>
  <c r="L17" i="5"/>
  <c r="L18" i="5"/>
  <c r="L19" i="5"/>
  <c r="L20" i="5"/>
  <c r="L21" i="5"/>
  <c r="L22" i="5"/>
  <c r="L23" i="5"/>
  <c r="L24" i="5"/>
  <c r="L11" i="5"/>
  <c r="P69" i="2"/>
  <c r="P68" i="2"/>
  <c r="P65" i="2"/>
  <c r="P62" i="2"/>
  <c r="P61" i="2"/>
  <c r="P52" i="2"/>
  <c r="P34" i="2"/>
  <c r="P33" i="2"/>
  <c r="P32" i="2"/>
  <c r="P31" i="2"/>
  <c r="P30" i="2"/>
  <c r="P29" i="2"/>
  <c r="F79" i="2"/>
  <c r="F72" i="2"/>
  <c r="F65" i="2"/>
  <c r="F63" i="2"/>
  <c r="F62" i="2"/>
  <c r="F61" i="2"/>
  <c r="F52" i="2"/>
  <c r="F36" i="2"/>
  <c r="F34" i="2"/>
  <c r="F33" i="2"/>
  <c r="F32" i="2"/>
  <c r="F31" i="2"/>
  <c r="F29" i="2"/>
  <c r="M24" i="9" l="1"/>
  <c r="G24" i="9" s="1"/>
  <c r="G25" i="9"/>
  <c r="E52" i="4"/>
  <c r="F13" i="9"/>
  <c r="F45" i="9"/>
  <c r="F65" i="8"/>
  <c r="O64" i="9" s="1"/>
  <c r="H64" i="9" s="1"/>
  <c r="M36" i="9"/>
  <c r="G36" i="9" s="1"/>
  <c r="F36" i="9" s="1"/>
  <c r="G37" i="9"/>
  <c r="F37" i="9" s="1"/>
  <c r="F58" i="8"/>
  <c r="O57" i="9" s="1"/>
  <c r="H57" i="9" s="1"/>
  <c r="F57" i="9" s="1"/>
  <c r="O60" i="9"/>
  <c r="H60" i="9" s="1"/>
  <c r="F52" i="8"/>
  <c r="O51" i="9" s="1"/>
  <c r="H51" i="9" s="1"/>
  <c r="F37" i="8"/>
  <c r="O36" i="9" s="1"/>
  <c r="H36" i="9" s="1"/>
  <c r="L52" i="5"/>
  <c r="M51" i="9"/>
  <c r="G51" i="9" s="1"/>
  <c r="G52" i="9"/>
  <c r="F52" i="9" s="1"/>
  <c r="F29" i="9"/>
  <c r="F69" i="9"/>
  <c r="F25" i="8"/>
  <c r="O24" i="9" s="1"/>
  <c r="H24" i="9" s="1"/>
  <c r="F14" i="9"/>
  <c r="F20" i="9"/>
  <c r="F27" i="9"/>
  <c r="F40" i="9"/>
  <c r="F46" i="9"/>
  <c r="F60" i="9"/>
  <c r="F67" i="9"/>
  <c r="F17" i="9"/>
  <c r="F49" i="9"/>
  <c r="F10" i="8"/>
  <c r="O9" i="9" s="1"/>
  <c r="H9" i="9" s="1"/>
  <c r="F15" i="9"/>
  <c r="F28" i="9"/>
  <c r="F34" i="9"/>
  <c r="F47" i="9"/>
  <c r="F54" i="9"/>
  <c r="F68" i="9"/>
  <c r="F74" i="9"/>
  <c r="F25" i="9"/>
  <c r="F65" i="9"/>
  <c r="F77" i="9"/>
  <c r="H77" i="6"/>
  <c r="M9" i="9"/>
  <c r="G9" i="9" s="1"/>
  <c r="M57" i="9"/>
  <c r="G57" i="9" s="1"/>
  <c r="M64" i="9"/>
  <c r="G64" i="9" s="1"/>
  <c r="E10" i="4"/>
  <c r="E37" i="4"/>
  <c r="E65" i="4"/>
  <c r="E58" i="4"/>
  <c r="E25" i="4"/>
  <c r="L25" i="5"/>
  <c r="L37" i="5"/>
  <c r="L65" i="5"/>
  <c r="L58" i="5"/>
  <c r="L10" i="5"/>
  <c r="F79" i="8"/>
  <c r="O78" i="9" s="1"/>
  <c r="H78" i="9" s="1"/>
  <c r="F9" i="9" l="1"/>
  <c r="E79" i="4"/>
  <c r="F64" i="9"/>
  <c r="F24" i="9"/>
  <c r="M78" i="9"/>
  <c r="G78" i="9" s="1"/>
  <c r="F78" i="9" s="1"/>
  <c r="F51" i="9"/>
  <c r="L79" i="5"/>
  <c r="E79" i="2" l="1"/>
  <c r="E78" i="2"/>
  <c r="E77" i="2"/>
  <c r="E76" i="2"/>
  <c r="E75" i="2"/>
  <c r="E74" i="2"/>
  <c r="E73" i="2"/>
  <c r="E72" i="2"/>
  <c r="E71" i="2"/>
  <c r="E70" i="2"/>
  <c r="E69" i="2"/>
  <c r="E68" i="2"/>
  <c r="E67" i="2"/>
  <c r="E65" i="2"/>
  <c r="E64" i="2"/>
  <c r="E63" i="2"/>
  <c r="E62" i="2"/>
  <c r="E61" i="2"/>
  <c r="E60" i="2"/>
  <c r="E58" i="2"/>
  <c r="E57" i="2"/>
  <c r="E56" i="2"/>
  <c r="E55" i="2"/>
  <c r="E54" i="2"/>
  <c r="E52" i="2"/>
  <c r="E51" i="2"/>
  <c r="E50" i="2"/>
  <c r="E49" i="2"/>
  <c r="E48" i="2"/>
  <c r="E47" i="2"/>
  <c r="E46" i="2"/>
  <c r="E45" i="2"/>
  <c r="E44" i="2"/>
  <c r="E43" i="2"/>
  <c r="E42" i="2"/>
  <c r="E41" i="2"/>
  <c r="E40" i="2"/>
  <c r="E39" i="2"/>
  <c r="E37" i="2"/>
  <c r="E36" i="2"/>
  <c r="E35" i="2"/>
  <c r="E34" i="2"/>
  <c r="E33" i="2"/>
  <c r="E32" i="2"/>
  <c r="E31" i="2"/>
  <c r="E30" i="2"/>
  <c r="E29" i="2"/>
  <c r="E28" i="2"/>
  <c r="E27" i="2"/>
  <c r="E25" i="2"/>
  <c r="E24" i="2"/>
  <c r="E23" i="2"/>
  <c r="E22" i="2"/>
  <c r="E21" i="2"/>
  <c r="E20" i="2"/>
  <c r="E19" i="2"/>
  <c r="E18" i="2"/>
  <c r="E17" i="2"/>
  <c r="E16" i="2"/>
  <c r="E15" i="2"/>
  <c r="E14" i="2"/>
  <c r="E13" i="2"/>
  <c r="O79" i="2"/>
  <c r="P79" i="2" s="1"/>
  <c r="AG79" i="2" s="1"/>
  <c r="O78" i="2"/>
  <c r="P78" i="2" s="1"/>
  <c r="AG78" i="2" s="1"/>
  <c r="O77" i="2"/>
  <c r="P77" i="2" s="1"/>
  <c r="AG77" i="2" s="1"/>
  <c r="O76" i="2"/>
  <c r="P76" i="2" s="1"/>
  <c r="AG76" i="2" s="1"/>
  <c r="O75" i="2"/>
  <c r="P75" i="2" s="1"/>
  <c r="AG75" i="2" s="1"/>
  <c r="O74" i="2"/>
  <c r="P74" i="2" s="1"/>
  <c r="AG74" i="2" s="1"/>
  <c r="O73" i="2"/>
  <c r="P73" i="2" s="1"/>
  <c r="AG73" i="2" s="1"/>
  <c r="O72" i="2"/>
  <c r="P72" i="2" s="1"/>
  <c r="AG72" i="2" s="1"/>
  <c r="O71" i="2"/>
  <c r="O70" i="2"/>
  <c r="P70" i="2" s="1"/>
  <c r="AG70" i="2" s="1"/>
  <c r="O69" i="2"/>
  <c r="AG69" i="2" s="1"/>
  <c r="O68" i="2"/>
  <c r="AG68" i="2" s="1"/>
  <c r="O67" i="2"/>
  <c r="O65" i="2"/>
  <c r="AG65" i="2" s="1"/>
  <c r="O64" i="2"/>
  <c r="P64" i="2" s="1"/>
  <c r="AG64" i="2" s="1"/>
  <c r="O63" i="2"/>
  <c r="P63" i="2" s="1"/>
  <c r="AG63" i="2" s="1"/>
  <c r="O62" i="2"/>
  <c r="AG62" i="2" s="1"/>
  <c r="O61" i="2"/>
  <c r="AG61" i="2" s="1"/>
  <c r="O60" i="2"/>
  <c r="O58" i="2"/>
  <c r="P58" i="2" s="1"/>
  <c r="AG58" i="2" s="1"/>
  <c r="O57" i="2"/>
  <c r="P57" i="2" s="1"/>
  <c r="AG57" i="2" s="1"/>
  <c r="O56" i="2"/>
  <c r="P56" i="2" s="1"/>
  <c r="AG56" i="2" s="1"/>
  <c r="O55" i="2"/>
  <c r="P55" i="2" s="1"/>
  <c r="O54" i="2"/>
  <c r="P54" i="2" s="1"/>
  <c r="AG54" i="2" s="1"/>
  <c r="O52" i="2"/>
  <c r="AG52" i="2" s="1"/>
  <c r="O51" i="2"/>
  <c r="P51" i="2" s="1"/>
  <c r="AG51" i="2" s="1"/>
  <c r="O50" i="2"/>
  <c r="P50" i="2" s="1"/>
  <c r="AG50" i="2" s="1"/>
  <c r="O49" i="2"/>
  <c r="P49" i="2" s="1"/>
  <c r="AG49" i="2" s="1"/>
  <c r="O48" i="2"/>
  <c r="P48" i="2" s="1"/>
  <c r="AG48" i="2" s="1"/>
  <c r="O47" i="2"/>
  <c r="P47" i="2" s="1"/>
  <c r="AG47" i="2" s="1"/>
  <c r="O46" i="2"/>
  <c r="P46" i="2" s="1"/>
  <c r="AG46" i="2" s="1"/>
  <c r="O45" i="2"/>
  <c r="P45" i="2" s="1"/>
  <c r="AG45" i="2" s="1"/>
  <c r="O44" i="2"/>
  <c r="P44" i="2" s="1"/>
  <c r="AG44" i="2" s="1"/>
  <c r="O43" i="2"/>
  <c r="P43" i="2" s="1"/>
  <c r="AG43" i="2" s="1"/>
  <c r="O42" i="2"/>
  <c r="P42" i="2" s="1"/>
  <c r="AG42" i="2" s="1"/>
  <c r="O41" i="2"/>
  <c r="P41" i="2" s="1"/>
  <c r="AG41" i="2" s="1"/>
  <c r="O40" i="2"/>
  <c r="O39" i="2"/>
  <c r="P39" i="2" s="1"/>
  <c r="AG39" i="2" s="1"/>
  <c r="O37" i="2"/>
  <c r="P37" i="2" s="1"/>
  <c r="AG37" i="2" s="1"/>
  <c r="O36" i="2"/>
  <c r="P36" i="2" s="1"/>
  <c r="AG36" i="2" s="1"/>
  <c r="O35" i="2"/>
  <c r="P35" i="2" s="1"/>
  <c r="AG35" i="2" s="1"/>
  <c r="O34" i="2"/>
  <c r="AG34" i="2" s="1"/>
  <c r="O33" i="2"/>
  <c r="AG33" i="2" s="1"/>
  <c r="O32" i="2"/>
  <c r="AG32" i="2" s="1"/>
  <c r="O31" i="2"/>
  <c r="AG31" i="2" s="1"/>
  <c r="O30" i="2"/>
  <c r="AG30" i="2" s="1"/>
  <c r="AE30" i="2" s="1"/>
  <c r="AJ30" i="2" s="1"/>
  <c r="O29" i="2"/>
  <c r="AG29" i="2" s="1"/>
  <c r="O28" i="2"/>
  <c r="P28" i="2" s="1"/>
  <c r="AG28" i="2" s="1"/>
  <c r="O27" i="2"/>
  <c r="O13" i="2"/>
  <c r="P13" i="2" s="1"/>
  <c r="AG13" i="2" s="1"/>
  <c r="O14" i="2"/>
  <c r="O15" i="2"/>
  <c r="P15" i="2" s="1"/>
  <c r="AG15" i="2" s="1"/>
  <c r="O16" i="2"/>
  <c r="P16" i="2" s="1"/>
  <c r="AG16" i="2" s="1"/>
  <c r="O17" i="2"/>
  <c r="P17" i="2" s="1"/>
  <c r="AG17" i="2" s="1"/>
  <c r="O18" i="2"/>
  <c r="P18" i="2" s="1"/>
  <c r="AG18" i="2" s="1"/>
  <c r="O19" i="2"/>
  <c r="P19" i="2" s="1"/>
  <c r="AG19" i="2" s="1"/>
  <c r="O20" i="2"/>
  <c r="P20" i="2" s="1"/>
  <c r="AG20" i="2" s="1"/>
  <c r="O21" i="2"/>
  <c r="P21" i="2" s="1"/>
  <c r="AG21" i="2" s="1"/>
  <c r="O22" i="2"/>
  <c r="P22" i="2" s="1"/>
  <c r="AG22" i="2" s="1"/>
  <c r="O23" i="2"/>
  <c r="P23" i="2" s="1"/>
  <c r="AG23" i="2" s="1"/>
  <c r="O24" i="2"/>
  <c r="P24" i="2" s="1"/>
  <c r="AG24" i="2" s="1"/>
  <c r="O25" i="2"/>
  <c r="P25" i="2" s="1"/>
  <c r="AG25" i="2" s="1"/>
  <c r="O12" i="2"/>
  <c r="E12" i="2"/>
  <c r="AK66" i="2"/>
  <c r="AK59" i="2"/>
  <c r="Z59" i="2"/>
  <c r="AK53" i="2"/>
  <c r="Z53" i="2"/>
  <c r="AK38" i="2"/>
  <c r="AK26" i="2"/>
  <c r="Z26" i="2"/>
  <c r="AK11" i="2"/>
  <c r="Y79" i="2"/>
  <c r="X79" i="2" s="1"/>
  <c r="Y78" i="2"/>
  <c r="Y77" i="2"/>
  <c r="X77" i="2" s="1"/>
  <c r="Y76" i="2"/>
  <c r="Y75" i="2"/>
  <c r="X75" i="2" s="1"/>
  <c r="Y74" i="2"/>
  <c r="Y73" i="2"/>
  <c r="X73" i="2" s="1"/>
  <c r="Y72" i="2"/>
  <c r="Y71" i="2"/>
  <c r="X71" i="2" s="1"/>
  <c r="Y70" i="2"/>
  <c r="X70" i="2" s="1"/>
  <c r="Y69" i="2"/>
  <c r="AD66" i="2"/>
  <c r="Y68" i="2"/>
  <c r="X68" i="2" s="1"/>
  <c r="AB66" i="2"/>
  <c r="AA66" i="2"/>
  <c r="Y67" i="2"/>
  <c r="Y65" i="2"/>
  <c r="Y63" i="2"/>
  <c r="AD59" i="2"/>
  <c r="Y61" i="2"/>
  <c r="AC59" i="2"/>
  <c r="AA59" i="2"/>
  <c r="Y58" i="2"/>
  <c r="Y56" i="2"/>
  <c r="AD53" i="2"/>
  <c r="AA53" i="2"/>
  <c r="Y54" i="2"/>
  <c r="Y50" i="2"/>
  <c r="X50" i="2" s="1"/>
  <c r="Y49" i="2"/>
  <c r="X49" i="2" s="1"/>
  <c r="Y48" i="2"/>
  <c r="X48" i="2" s="1"/>
  <c r="Y47" i="2"/>
  <c r="X47" i="2" s="1"/>
  <c r="Y46" i="2"/>
  <c r="X46" i="2" s="1"/>
  <c r="Y45" i="2"/>
  <c r="X45" i="2" s="1"/>
  <c r="Y44" i="2"/>
  <c r="X44" i="2" s="1"/>
  <c r="Y43" i="2"/>
  <c r="X43" i="2" s="1"/>
  <c r="Y42" i="2"/>
  <c r="X42" i="2" s="1"/>
  <c r="Y41" i="2"/>
  <c r="X41" i="2" s="1"/>
  <c r="AD38" i="2"/>
  <c r="Y40" i="2"/>
  <c r="X40" i="2" s="1"/>
  <c r="AC38" i="2"/>
  <c r="AA38" i="2"/>
  <c r="Y37" i="2"/>
  <c r="Y35" i="2"/>
  <c r="Y33" i="2"/>
  <c r="Y31" i="2"/>
  <c r="Y30" i="2"/>
  <c r="AD26" i="2"/>
  <c r="Y28" i="2"/>
  <c r="AC26" i="2"/>
  <c r="AA26" i="2"/>
  <c r="Y25" i="2"/>
  <c r="Y23" i="2"/>
  <c r="Y21" i="2"/>
  <c r="Y19" i="2"/>
  <c r="Y17" i="2"/>
  <c r="Y15" i="2"/>
  <c r="Y13" i="2"/>
  <c r="AB12" i="2"/>
  <c r="Y12" i="2"/>
  <c r="K65" i="1"/>
  <c r="K79" i="1" s="1"/>
  <c r="M65" i="1"/>
  <c r="N65" i="1"/>
  <c r="O65" i="1"/>
  <c r="P65" i="1"/>
  <c r="Q65" i="1"/>
  <c r="R65" i="1"/>
  <c r="S65" i="1"/>
  <c r="T65" i="1"/>
  <c r="U65" i="1"/>
  <c r="V65" i="1"/>
  <c r="W65" i="1"/>
  <c r="X65" i="1"/>
  <c r="Y65" i="1"/>
  <c r="K58" i="1"/>
  <c r="V58" i="1"/>
  <c r="K52" i="1"/>
  <c r="M52" i="1"/>
  <c r="N52" i="1"/>
  <c r="O52" i="1"/>
  <c r="P52" i="1"/>
  <c r="Q52" i="1"/>
  <c r="R52" i="1"/>
  <c r="S52" i="1"/>
  <c r="T52" i="1"/>
  <c r="U52" i="1"/>
  <c r="V52" i="1"/>
  <c r="W52" i="1"/>
  <c r="X52" i="1"/>
  <c r="Y52" i="1"/>
  <c r="K37" i="1"/>
  <c r="M37" i="1"/>
  <c r="N37" i="1"/>
  <c r="O37" i="1"/>
  <c r="P37" i="1"/>
  <c r="Q37" i="1"/>
  <c r="R37" i="1"/>
  <c r="S37" i="1"/>
  <c r="T37" i="1"/>
  <c r="U37" i="1"/>
  <c r="V37" i="1"/>
  <c r="W37" i="1"/>
  <c r="X37" i="1"/>
  <c r="Y37" i="1"/>
  <c r="K25" i="1"/>
  <c r="M25" i="1"/>
  <c r="N25" i="1"/>
  <c r="O25" i="1"/>
  <c r="P25" i="1"/>
  <c r="Q25" i="1"/>
  <c r="R25" i="1"/>
  <c r="S25" i="1"/>
  <c r="T25" i="1"/>
  <c r="U25" i="1"/>
  <c r="V25" i="1"/>
  <c r="W25" i="1"/>
  <c r="X25" i="1"/>
  <c r="Y25" i="1"/>
  <c r="K10" i="1"/>
  <c r="O10" i="1"/>
  <c r="Q10" i="1"/>
  <c r="Y10" i="1"/>
  <c r="L78" i="1"/>
  <c r="L73" i="1"/>
  <c r="L72" i="1"/>
  <c r="L70" i="1"/>
  <c r="L69" i="1"/>
  <c r="L68" i="1"/>
  <c r="L67" i="1"/>
  <c r="L66" i="1"/>
  <c r="L64" i="1"/>
  <c r="L63" i="1"/>
  <c r="L62" i="1"/>
  <c r="Y58" i="1"/>
  <c r="Y79" i="1" s="1"/>
  <c r="W58" i="1"/>
  <c r="U58" i="1"/>
  <c r="R58" i="1"/>
  <c r="Q58" i="1"/>
  <c r="P58" i="1"/>
  <c r="O58" i="1"/>
  <c r="L61" i="1"/>
  <c r="L60" i="1"/>
  <c r="L59" i="1"/>
  <c r="L57" i="1"/>
  <c r="L56" i="1"/>
  <c r="L55" i="1"/>
  <c r="L54" i="1"/>
  <c r="L53" i="1"/>
  <c r="L51" i="1"/>
  <c r="L50" i="1"/>
  <c r="L49" i="1"/>
  <c r="L48" i="1"/>
  <c r="L47" i="1"/>
  <c r="L36" i="1"/>
  <c r="L35" i="1"/>
  <c r="L34" i="1"/>
  <c r="L33" i="1"/>
  <c r="L32" i="1"/>
  <c r="L31" i="1"/>
  <c r="L30" i="1"/>
  <c r="L29" i="1"/>
  <c r="L28" i="1"/>
  <c r="L24" i="1"/>
  <c r="L23" i="1"/>
  <c r="L22" i="1"/>
  <c r="L21" i="1"/>
  <c r="L20" i="1"/>
  <c r="L19" i="1"/>
  <c r="L18" i="1"/>
  <c r="L17" i="1"/>
  <c r="L16" i="1"/>
  <c r="L15" i="1"/>
  <c r="L14" i="1"/>
  <c r="V10" i="1"/>
  <c r="R10" i="1"/>
  <c r="L13" i="1"/>
  <c r="L12" i="1"/>
  <c r="W11" i="1"/>
  <c r="T11" i="1"/>
  <c r="J32" i="1"/>
  <c r="F32" i="1"/>
  <c r="L52" i="1" l="1"/>
  <c r="C12" i="2"/>
  <c r="C13" i="2"/>
  <c r="C15" i="2"/>
  <c r="C17" i="2"/>
  <c r="C19" i="2"/>
  <c r="C21" i="2"/>
  <c r="C23" i="2"/>
  <c r="C25" i="2"/>
  <c r="C28" i="2"/>
  <c r="C30" i="2"/>
  <c r="AF32" i="2"/>
  <c r="AE32" i="2" s="1"/>
  <c r="AJ32" i="2" s="1"/>
  <c r="C32" i="2"/>
  <c r="AF34" i="2"/>
  <c r="AE34" i="2" s="1"/>
  <c r="AJ34" i="2" s="1"/>
  <c r="C34" i="2"/>
  <c r="AF36" i="2"/>
  <c r="C36" i="2"/>
  <c r="C39" i="2"/>
  <c r="C41" i="2"/>
  <c r="C43" i="2"/>
  <c r="C45" i="2"/>
  <c r="C47" i="2"/>
  <c r="C49" i="2"/>
  <c r="C51" i="2"/>
  <c r="C54" i="2"/>
  <c r="C56" i="2"/>
  <c r="C58" i="2"/>
  <c r="AF61" i="2"/>
  <c r="AE61" i="2" s="1"/>
  <c r="AJ61" i="2" s="1"/>
  <c r="C61" i="2"/>
  <c r="AF63" i="2"/>
  <c r="C63" i="2"/>
  <c r="AF65" i="2"/>
  <c r="AE65" i="2" s="1"/>
  <c r="AJ65" i="2" s="1"/>
  <c r="C65" i="2"/>
  <c r="C68" i="2"/>
  <c r="C70" i="2"/>
  <c r="AF72" i="2"/>
  <c r="AE72" i="2" s="1"/>
  <c r="AJ72" i="2" s="1"/>
  <c r="C72" i="2"/>
  <c r="C74" i="2"/>
  <c r="C76" i="2"/>
  <c r="C78" i="2"/>
  <c r="AI14" i="2"/>
  <c r="C14" i="2"/>
  <c r="C16" i="2"/>
  <c r="C18" i="2"/>
  <c r="C20" i="2"/>
  <c r="C22" i="2"/>
  <c r="C24" i="2"/>
  <c r="AI27" i="2"/>
  <c r="C27" i="2"/>
  <c r="AF29" i="2"/>
  <c r="AE29" i="2" s="1"/>
  <c r="AJ29" i="2" s="1"/>
  <c r="C29" i="2"/>
  <c r="AF31" i="2"/>
  <c r="C31" i="2"/>
  <c r="AF33" i="2"/>
  <c r="AE33" i="2" s="1"/>
  <c r="AJ33" i="2" s="1"/>
  <c r="C33" i="2"/>
  <c r="C35" i="2"/>
  <c r="C37" i="2"/>
  <c r="C40" i="2"/>
  <c r="C42" i="2"/>
  <c r="C44" i="2"/>
  <c r="C46" i="2"/>
  <c r="C48" i="2"/>
  <c r="C50" i="2"/>
  <c r="AF52" i="2"/>
  <c r="AE52" i="2" s="1"/>
  <c r="AJ52" i="2" s="1"/>
  <c r="C52" i="2"/>
  <c r="AI55" i="2"/>
  <c r="C55" i="2"/>
  <c r="C57" i="2"/>
  <c r="AI60" i="2"/>
  <c r="C60" i="2"/>
  <c r="AF62" i="2"/>
  <c r="C62" i="2"/>
  <c r="C64" i="2"/>
  <c r="AI67" i="2"/>
  <c r="C67" i="2"/>
  <c r="C69" i="2"/>
  <c r="C71" i="2"/>
  <c r="C73" i="2"/>
  <c r="C75" i="2"/>
  <c r="C77" i="2"/>
  <c r="AF79" i="2"/>
  <c r="C79" i="2"/>
  <c r="AK80" i="2"/>
  <c r="F12" i="2"/>
  <c r="AI12" i="2"/>
  <c r="F13" i="2"/>
  <c r="AF13" i="2" s="1"/>
  <c r="AI13" i="2"/>
  <c r="F15" i="2"/>
  <c r="AF15" i="2" s="1"/>
  <c r="AE15" i="2" s="1"/>
  <c r="AJ15" i="2" s="1"/>
  <c r="AI15" i="2"/>
  <c r="F17" i="2"/>
  <c r="AF17" i="2" s="1"/>
  <c r="AE17" i="2" s="1"/>
  <c r="AJ17" i="2" s="1"/>
  <c r="AI17" i="2"/>
  <c r="F19" i="2"/>
  <c r="AF19" i="2" s="1"/>
  <c r="AE19" i="2" s="1"/>
  <c r="AJ19" i="2" s="1"/>
  <c r="AI19" i="2"/>
  <c r="F21" i="2"/>
  <c r="AF21" i="2" s="1"/>
  <c r="AE21" i="2" s="1"/>
  <c r="AJ21" i="2" s="1"/>
  <c r="AI21" i="2"/>
  <c r="F23" i="2"/>
  <c r="AF23" i="2" s="1"/>
  <c r="AE23" i="2" s="1"/>
  <c r="AJ23" i="2" s="1"/>
  <c r="AI23" i="2"/>
  <c r="F25" i="2"/>
  <c r="AF25" i="2" s="1"/>
  <c r="AE25" i="2" s="1"/>
  <c r="AJ25" i="2" s="1"/>
  <c r="AI25" i="2"/>
  <c r="F28" i="2"/>
  <c r="AF28" i="2" s="1"/>
  <c r="AE28" i="2" s="1"/>
  <c r="AJ28" i="2" s="1"/>
  <c r="AI28" i="2"/>
  <c r="F39" i="2"/>
  <c r="AF39" i="2" s="1"/>
  <c r="AE39" i="2" s="1"/>
  <c r="AJ39" i="2" s="1"/>
  <c r="AI39" i="2"/>
  <c r="F41" i="2"/>
  <c r="AF41" i="2" s="1"/>
  <c r="AE41" i="2" s="1"/>
  <c r="AJ41" i="2" s="1"/>
  <c r="AI41" i="2"/>
  <c r="F43" i="2"/>
  <c r="AF43" i="2" s="1"/>
  <c r="AE43" i="2" s="1"/>
  <c r="AJ43" i="2" s="1"/>
  <c r="AI43" i="2"/>
  <c r="F45" i="2"/>
  <c r="AF45" i="2" s="1"/>
  <c r="AE45" i="2" s="1"/>
  <c r="AJ45" i="2" s="1"/>
  <c r="AI45" i="2"/>
  <c r="F47" i="2"/>
  <c r="AF47" i="2" s="1"/>
  <c r="AE47" i="2" s="1"/>
  <c r="AJ47" i="2" s="1"/>
  <c r="AI47" i="2"/>
  <c r="F49" i="2"/>
  <c r="AF49" i="2" s="1"/>
  <c r="AE49" i="2" s="1"/>
  <c r="AJ49" i="2" s="1"/>
  <c r="AI49" i="2"/>
  <c r="F51" i="2"/>
  <c r="AF51" i="2" s="1"/>
  <c r="AE51" i="2" s="1"/>
  <c r="AJ51" i="2" s="1"/>
  <c r="AI51" i="2"/>
  <c r="F54" i="2"/>
  <c r="AF54" i="2" s="1"/>
  <c r="AE54" i="2" s="1"/>
  <c r="AJ54" i="2" s="1"/>
  <c r="AI54" i="2"/>
  <c r="F56" i="2"/>
  <c r="AF56" i="2" s="1"/>
  <c r="AE56" i="2" s="1"/>
  <c r="AJ56" i="2" s="1"/>
  <c r="AI56" i="2"/>
  <c r="F58" i="2"/>
  <c r="AF58" i="2" s="1"/>
  <c r="AE58" i="2" s="1"/>
  <c r="AJ58" i="2" s="1"/>
  <c r="AI58" i="2"/>
  <c r="F68" i="2"/>
  <c r="AF68" i="2" s="1"/>
  <c r="AE68" i="2" s="1"/>
  <c r="AJ68" i="2" s="1"/>
  <c r="AI68" i="2"/>
  <c r="F70" i="2"/>
  <c r="AF70" i="2" s="1"/>
  <c r="AE70" i="2" s="1"/>
  <c r="AJ70" i="2" s="1"/>
  <c r="AI70" i="2"/>
  <c r="F74" i="2"/>
  <c r="AF74" i="2" s="1"/>
  <c r="AE74" i="2" s="1"/>
  <c r="AJ74" i="2" s="1"/>
  <c r="AI74" i="2"/>
  <c r="F76" i="2"/>
  <c r="AF76" i="2" s="1"/>
  <c r="AE76" i="2" s="1"/>
  <c r="AJ76" i="2" s="1"/>
  <c r="AI76" i="2"/>
  <c r="F78" i="2"/>
  <c r="AF78" i="2" s="1"/>
  <c r="AE78" i="2" s="1"/>
  <c r="AJ78" i="2" s="1"/>
  <c r="AI78" i="2"/>
  <c r="F16" i="2"/>
  <c r="AF16" i="2" s="1"/>
  <c r="AE16" i="2" s="1"/>
  <c r="AJ16" i="2" s="1"/>
  <c r="AI16" i="2"/>
  <c r="F18" i="2"/>
  <c r="AF18" i="2" s="1"/>
  <c r="AE18" i="2" s="1"/>
  <c r="AJ18" i="2" s="1"/>
  <c r="AI18" i="2"/>
  <c r="F20" i="2"/>
  <c r="AF20" i="2" s="1"/>
  <c r="AE20" i="2" s="1"/>
  <c r="AJ20" i="2" s="1"/>
  <c r="AI20" i="2"/>
  <c r="F22" i="2"/>
  <c r="AF22" i="2" s="1"/>
  <c r="AE22" i="2" s="1"/>
  <c r="AJ22" i="2" s="1"/>
  <c r="AI22" i="2"/>
  <c r="F24" i="2"/>
  <c r="AF24" i="2" s="1"/>
  <c r="AE24" i="2" s="1"/>
  <c r="AJ24" i="2" s="1"/>
  <c r="AI24" i="2"/>
  <c r="F35" i="2"/>
  <c r="AF35" i="2" s="1"/>
  <c r="AE35" i="2" s="1"/>
  <c r="AJ35" i="2" s="1"/>
  <c r="AI35" i="2"/>
  <c r="F37" i="2"/>
  <c r="AF37" i="2" s="1"/>
  <c r="AE37" i="2" s="1"/>
  <c r="AJ37" i="2" s="1"/>
  <c r="AI37" i="2"/>
  <c r="F40" i="2"/>
  <c r="AF40" i="2" s="1"/>
  <c r="AI40" i="2"/>
  <c r="F42" i="2"/>
  <c r="AF42" i="2" s="1"/>
  <c r="AE42" i="2" s="1"/>
  <c r="AJ42" i="2" s="1"/>
  <c r="AI42" i="2"/>
  <c r="F44" i="2"/>
  <c r="AF44" i="2" s="1"/>
  <c r="AE44" i="2" s="1"/>
  <c r="AJ44" i="2" s="1"/>
  <c r="AI44" i="2"/>
  <c r="F46" i="2"/>
  <c r="AF46" i="2" s="1"/>
  <c r="AE46" i="2" s="1"/>
  <c r="AJ46" i="2" s="1"/>
  <c r="AI46" i="2"/>
  <c r="F48" i="2"/>
  <c r="AF48" i="2" s="1"/>
  <c r="AE48" i="2" s="1"/>
  <c r="AJ48" i="2" s="1"/>
  <c r="AI48" i="2"/>
  <c r="F50" i="2"/>
  <c r="AF50" i="2" s="1"/>
  <c r="AE50" i="2" s="1"/>
  <c r="AJ50" i="2" s="1"/>
  <c r="AI50" i="2"/>
  <c r="F57" i="2"/>
  <c r="AF57" i="2" s="1"/>
  <c r="AE57" i="2" s="1"/>
  <c r="AJ57" i="2" s="1"/>
  <c r="AI57" i="2"/>
  <c r="F64" i="2"/>
  <c r="AF64" i="2" s="1"/>
  <c r="AE64" i="2" s="1"/>
  <c r="AJ64" i="2" s="1"/>
  <c r="AI64" i="2"/>
  <c r="F69" i="2"/>
  <c r="AF69" i="2" s="1"/>
  <c r="AE69" i="2" s="1"/>
  <c r="AJ69" i="2" s="1"/>
  <c r="AI69" i="2"/>
  <c r="F71" i="2"/>
  <c r="AF71" i="2" s="1"/>
  <c r="AE71" i="2" s="1"/>
  <c r="AJ71" i="2" s="1"/>
  <c r="AI71" i="2"/>
  <c r="F73" i="2"/>
  <c r="AF73" i="2" s="1"/>
  <c r="AE73" i="2" s="1"/>
  <c r="AJ73" i="2" s="1"/>
  <c r="AI73" i="2"/>
  <c r="F75" i="2"/>
  <c r="AF75" i="2" s="1"/>
  <c r="AE75" i="2" s="1"/>
  <c r="AJ75" i="2" s="1"/>
  <c r="AI75" i="2"/>
  <c r="F77" i="2"/>
  <c r="AF77" i="2" s="1"/>
  <c r="AE77" i="2" s="1"/>
  <c r="AJ77" i="2" s="1"/>
  <c r="AI77" i="2"/>
  <c r="AE13" i="2"/>
  <c r="AJ13" i="2" s="1"/>
  <c r="AE36" i="2"/>
  <c r="AJ36" i="2" s="1"/>
  <c r="AE63" i="2"/>
  <c r="AJ63" i="2" s="1"/>
  <c r="AG55" i="2"/>
  <c r="AG53" i="2" s="1"/>
  <c r="AE31" i="2"/>
  <c r="AJ31" i="2" s="1"/>
  <c r="AE62" i="2"/>
  <c r="AJ62" i="2" s="1"/>
  <c r="AE79" i="2"/>
  <c r="AJ79" i="2" s="1"/>
  <c r="L58" i="1"/>
  <c r="W10" i="1"/>
  <c r="T10" i="1"/>
  <c r="Y66" i="2"/>
  <c r="AB11" i="2"/>
  <c r="X30" i="2"/>
  <c r="Z38" i="2"/>
  <c r="Z66" i="2"/>
  <c r="O11" i="2"/>
  <c r="P12" i="2"/>
  <c r="P14" i="2"/>
  <c r="AG14" i="2" s="1"/>
  <c r="O26" i="2"/>
  <c r="P27" i="2"/>
  <c r="O38" i="2"/>
  <c r="P40" i="2"/>
  <c r="O59" i="2"/>
  <c r="P60" i="2"/>
  <c r="O66" i="2"/>
  <c r="P67" i="2"/>
  <c r="F14" i="2"/>
  <c r="AF14" i="2" s="1"/>
  <c r="E26" i="2"/>
  <c r="F27" i="2"/>
  <c r="AF27" i="2" s="1"/>
  <c r="E53" i="2"/>
  <c r="F55" i="2"/>
  <c r="AF55" i="2" s="1"/>
  <c r="E59" i="2"/>
  <c r="F60" i="2"/>
  <c r="AF60" i="2" s="1"/>
  <c r="E66" i="2"/>
  <c r="F67" i="2"/>
  <c r="AF67" i="2" s="1"/>
  <c r="AA11" i="2"/>
  <c r="AA80" i="2" s="1"/>
  <c r="AD11" i="2"/>
  <c r="AD80" i="2" s="1"/>
  <c r="Y16" i="2"/>
  <c r="X16" i="2" s="1"/>
  <c r="Y18" i="2"/>
  <c r="X18" i="2" s="1"/>
  <c r="Y20" i="2"/>
  <c r="X20" i="2" s="1"/>
  <c r="Y22" i="2"/>
  <c r="X22" i="2" s="1"/>
  <c r="Y24" i="2"/>
  <c r="X24" i="2" s="1"/>
  <c r="Y27" i="2"/>
  <c r="X28" i="2"/>
  <c r="Y29" i="2"/>
  <c r="X29" i="2" s="1"/>
  <c r="X31" i="2"/>
  <c r="Y32" i="2"/>
  <c r="X32" i="2" s="1"/>
  <c r="X33" i="2"/>
  <c r="Y34" i="2"/>
  <c r="X34" i="2" s="1"/>
  <c r="X35" i="2"/>
  <c r="Y36" i="2"/>
  <c r="X36" i="2" s="1"/>
  <c r="X37" i="2"/>
  <c r="Y39" i="2"/>
  <c r="Y51" i="2"/>
  <c r="Y52" i="2"/>
  <c r="X52" i="2" s="1"/>
  <c r="Y55" i="2"/>
  <c r="X55" i="2" s="1"/>
  <c r="X56" i="2"/>
  <c r="Y57" i="2"/>
  <c r="X57" i="2" s="1"/>
  <c r="Y60" i="2"/>
  <c r="AB59" i="2"/>
  <c r="Y62" i="2"/>
  <c r="X62" i="2" s="1"/>
  <c r="Y64" i="2"/>
  <c r="X64" i="2" s="1"/>
  <c r="AC53" i="2"/>
  <c r="AC66" i="2"/>
  <c r="AC11" i="2"/>
  <c r="Y14" i="2"/>
  <c r="Z11" i="2"/>
  <c r="Z80" i="2" s="1"/>
  <c r="R79" i="1"/>
  <c r="U10" i="1"/>
  <c r="U79" i="1" s="1"/>
  <c r="V79" i="1"/>
  <c r="AA83" i="1" s="1"/>
  <c r="O79" i="1"/>
  <c r="Q79" i="1"/>
  <c r="W79" i="1"/>
  <c r="X10" i="1"/>
  <c r="N10" i="1"/>
  <c r="E11" i="2"/>
  <c r="C11" i="2" s="1"/>
  <c r="X58" i="1"/>
  <c r="N58" i="1"/>
  <c r="T58" i="1"/>
  <c r="M58" i="1"/>
  <c r="O53" i="2"/>
  <c r="E38" i="2"/>
  <c r="X67" i="2"/>
  <c r="X69" i="2"/>
  <c r="X72" i="2"/>
  <c r="X74" i="2"/>
  <c r="X76" i="2"/>
  <c r="X78" i="2"/>
  <c r="X61" i="2"/>
  <c r="X63" i="2"/>
  <c r="X65" i="2"/>
  <c r="X54" i="2"/>
  <c r="X58" i="2"/>
  <c r="X13" i="2"/>
  <c r="X15" i="2"/>
  <c r="X17" i="2"/>
  <c r="X19" i="2"/>
  <c r="X21" i="2"/>
  <c r="X23" i="2"/>
  <c r="X25" i="2"/>
  <c r="X12" i="2"/>
  <c r="L74" i="1"/>
  <c r="L75" i="1"/>
  <c r="L76" i="1"/>
  <c r="L77" i="1"/>
  <c r="L71" i="1"/>
  <c r="S58" i="1"/>
  <c r="L38" i="1"/>
  <c r="L39" i="1"/>
  <c r="L40" i="1"/>
  <c r="L41" i="1"/>
  <c r="L42" i="1"/>
  <c r="L43" i="1"/>
  <c r="L44" i="1"/>
  <c r="L45" i="1"/>
  <c r="L46" i="1"/>
  <c r="L26" i="1"/>
  <c r="L25" i="1" s="1"/>
  <c r="L27" i="1"/>
  <c r="S11" i="1"/>
  <c r="P11" i="1"/>
  <c r="P10" i="1" s="1"/>
  <c r="P79" i="1" s="1"/>
  <c r="M11" i="1"/>
  <c r="N79" i="1" l="1"/>
  <c r="C53" i="2"/>
  <c r="L65" i="1"/>
  <c r="C66" i="2"/>
  <c r="C26" i="2"/>
  <c r="AE55" i="2"/>
  <c r="AJ55" i="2" s="1"/>
  <c r="C59" i="2"/>
  <c r="C38" i="2"/>
  <c r="O80" i="2"/>
  <c r="AL12" i="2"/>
  <c r="AE14" i="2"/>
  <c r="AJ14" i="2" s="1"/>
  <c r="AF12" i="2"/>
  <c r="AF11" i="2" s="1"/>
  <c r="AF38" i="2"/>
  <c r="AG12" i="2"/>
  <c r="AF59" i="2"/>
  <c r="AG67" i="2"/>
  <c r="AE67" i="2" s="1"/>
  <c r="AG60" i="2"/>
  <c r="AE60" i="2" s="1"/>
  <c r="AG40" i="2"/>
  <c r="AE40" i="2" s="1"/>
  <c r="AG27" i="2"/>
  <c r="AG26" i="2" s="1"/>
  <c r="Y53" i="2"/>
  <c r="L37" i="1"/>
  <c r="X79" i="1"/>
  <c r="AA81" i="1" s="1"/>
  <c r="AA82" i="1" s="1"/>
  <c r="T79" i="1"/>
  <c r="S10" i="1"/>
  <c r="L11" i="1"/>
  <c r="L10" i="1" s="1"/>
  <c r="M10" i="1"/>
  <c r="M79" i="1" s="1"/>
  <c r="X53" i="2"/>
  <c r="AB53" i="2"/>
  <c r="AB38" i="2"/>
  <c r="X27" i="2"/>
  <c r="X26" i="2" s="1"/>
  <c r="Y26" i="2"/>
  <c r="AF66" i="2"/>
  <c r="X66" i="2"/>
  <c r="E80" i="2"/>
  <c r="C80" i="2" s="1"/>
  <c r="AC80" i="2"/>
  <c r="X60" i="2"/>
  <c r="X59" i="2" s="1"/>
  <c r="Y59" i="2"/>
  <c r="X51" i="2"/>
  <c r="X39" i="2"/>
  <c r="Y38" i="2"/>
  <c r="AB26" i="2"/>
  <c r="AF26" i="2"/>
  <c r="AF53" i="2"/>
  <c r="X14" i="2"/>
  <c r="X11" i="2" s="1"/>
  <c r="Y11" i="2"/>
  <c r="S79" i="1"/>
  <c r="AA78" i="1" s="1"/>
  <c r="L79" i="1" l="1"/>
  <c r="AE53" i="2"/>
  <c r="AJ53" i="2" s="1"/>
  <c r="AE59" i="2"/>
  <c r="AJ59" i="2" s="1"/>
  <c r="AJ60" i="2"/>
  <c r="AE38" i="2"/>
  <c r="AJ38" i="2" s="1"/>
  <c r="AJ40" i="2"/>
  <c r="AE66" i="2"/>
  <c r="AJ66" i="2" s="1"/>
  <c r="AJ67" i="2"/>
  <c r="AE12" i="2"/>
  <c r="AM12" i="2"/>
  <c r="AM15" i="2" s="1"/>
  <c r="AM13" i="2"/>
  <c r="AM14" i="2" s="1"/>
  <c r="AG11" i="2"/>
  <c r="AE27" i="2"/>
  <c r="AG38" i="2"/>
  <c r="AG59" i="2"/>
  <c r="AG66" i="2"/>
  <c r="X38" i="2"/>
  <c r="X80" i="2" s="1"/>
  <c r="AM78" i="2" s="1"/>
  <c r="Y80" i="2"/>
  <c r="AF80" i="2"/>
  <c r="AM73" i="2" s="1"/>
  <c r="AB80" i="2"/>
  <c r="J65" i="1"/>
  <c r="I65" i="1"/>
  <c r="H65" i="1"/>
  <c r="G65" i="1"/>
  <c r="F65" i="1"/>
  <c r="E65" i="1"/>
  <c r="D65" i="1"/>
  <c r="C65" i="1"/>
  <c r="J58" i="1"/>
  <c r="I58" i="1"/>
  <c r="H58" i="1"/>
  <c r="G58" i="1"/>
  <c r="F58" i="1"/>
  <c r="E58" i="1"/>
  <c r="D58" i="1"/>
  <c r="C58" i="1"/>
  <c r="J52" i="1"/>
  <c r="I52" i="1"/>
  <c r="H52" i="1"/>
  <c r="G52" i="1"/>
  <c r="F52" i="1"/>
  <c r="E52" i="1"/>
  <c r="D52" i="1"/>
  <c r="C52" i="1"/>
  <c r="J37" i="1"/>
  <c r="I37" i="1"/>
  <c r="H37" i="1"/>
  <c r="G37" i="1"/>
  <c r="F37" i="1"/>
  <c r="E37" i="1"/>
  <c r="D37" i="1"/>
  <c r="C37" i="1"/>
  <c r="I25" i="1"/>
  <c r="H25" i="1"/>
  <c r="G25" i="1"/>
  <c r="E25" i="1"/>
  <c r="D25" i="1"/>
  <c r="C25" i="1"/>
  <c r="J10" i="1"/>
  <c r="I10" i="1"/>
  <c r="H10" i="1"/>
  <c r="H79" i="1" s="1"/>
  <c r="G10" i="1"/>
  <c r="G79" i="1" s="1"/>
  <c r="F10" i="1"/>
  <c r="E10" i="1"/>
  <c r="D10" i="1"/>
  <c r="C10" i="1"/>
  <c r="W11" i="2"/>
  <c r="V11" i="2"/>
  <c r="U11" i="2"/>
  <c r="T11" i="2"/>
  <c r="S11" i="2"/>
  <c r="R11" i="2"/>
  <c r="Q11" i="2" s="1"/>
  <c r="N11" i="2"/>
  <c r="M11" i="2"/>
  <c r="L11" i="2"/>
  <c r="K11" i="2"/>
  <c r="J11" i="2"/>
  <c r="I11" i="2"/>
  <c r="G11" i="2" s="1"/>
  <c r="D11" i="2" s="1"/>
  <c r="W26" i="2"/>
  <c r="V26" i="2"/>
  <c r="U26" i="2"/>
  <c r="T26" i="2"/>
  <c r="S26" i="2"/>
  <c r="R26" i="2"/>
  <c r="N26" i="2"/>
  <c r="M26" i="2"/>
  <c r="L26" i="2"/>
  <c r="K26" i="2"/>
  <c r="J26" i="2"/>
  <c r="I26" i="2"/>
  <c r="W38" i="2"/>
  <c r="V38" i="2"/>
  <c r="U38" i="2"/>
  <c r="T38" i="2"/>
  <c r="S38" i="2"/>
  <c r="R38" i="2"/>
  <c r="N38" i="2"/>
  <c r="M38" i="2"/>
  <c r="L38" i="2"/>
  <c r="K38" i="2"/>
  <c r="J38" i="2"/>
  <c r="I38" i="2"/>
  <c r="W53" i="2"/>
  <c r="V53" i="2"/>
  <c r="U53" i="2"/>
  <c r="T53" i="2"/>
  <c r="S53" i="2"/>
  <c r="R53" i="2"/>
  <c r="Q53" i="2" s="1"/>
  <c r="N53" i="2"/>
  <c r="M53" i="2"/>
  <c r="L53" i="2"/>
  <c r="K53" i="2"/>
  <c r="J53" i="2"/>
  <c r="I53" i="2"/>
  <c r="G53" i="2" s="1"/>
  <c r="W59" i="2"/>
  <c r="V59" i="2"/>
  <c r="U59" i="2"/>
  <c r="T59" i="2"/>
  <c r="S59" i="2"/>
  <c r="R59" i="2"/>
  <c r="N59" i="2"/>
  <c r="M59" i="2"/>
  <c r="L59" i="2"/>
  <c r="K59" i="2"/>
  <c r="J59" i="2"/>
  <c r="I59" i="2"/>
  <c r="W66" i="2"/>
  <c r="V66" i="2"/>
  <c r="U66" i="2"/>
  <c r="T66" i="2"/>
  <c r="S66" i="2"/>
  <c r="R66" i="2"/>
  <c r="Q66" i="2" s="1"/>
  <c r="N66" i="2"/>
  <c r="M66" i="2"/>
  <c r="L66" i="2"/>
  <c r="K66" i="2"/>
  <c r="J66" i="2"/>
  <c r="I66" i="2"/>
  <c r="G66" i="2" s="1"/>
  <c r="D66" i="2" s="1"/>
  <c r="K10" i="5"/>
  <c r="J10" i="5"/>
  <c r="C10" i="5" s="1"/>
  <c r="D10" i="5" s="1"/>
  <c r="I10" i="5"/>
  <c r="H10" i="5"/>
  <c r="G10" i="5"/>
  <c r="F10" i="5"/>
  <c r="E10" i="5"/>
  <c r="K25" i="5"/>
  <c r="J25" i="5"/>
  <c r="C25" i="5" s="1"/>
  <c r="D25" i="5" s="1"/>
  <c r="I25" i="5"/>
  <c r="H25" i="5"/>
  <c r="G25" i="5"/>
  <c r="F25" i="5"/>
  <c r="E25" i="5"/>
  <c r="K37" i="5"/>
  <c r="J37" i="5"/>
  <c r="C37" i="5" s="1"/>
  <c r="D37" i="5" s="1"/>
  <c r="I37" i="5"/>
  <c r="H37" i="5"/>
  <c r="G37" i="5"/>
  <c r="F37" i="5"/>
  <c r="E37" i="5"/>
  <c r="K52" i="5"/>
  <c r="J52" i="5"/>
  <c r="C52" i="5" s="1"/>
  <c r="D52" i="5" s="1"/>
  <c r="I52" i="5"/>
  <c r="H52" i="5"/>
  <c r="G52" i="5"/>
  <c r="F52" i="5"/>
  <c r="E52" i="5"/>
  <c r="K58" i="5"/>
  <c r="J58" i="5"/>
  <c r="C58" i="5" s="1"/>
  <c r="D58" i="5" s="1"/>
  <c r="I58" i="5"/>
  <c r="H58" i="5"/>
  <c r="G58" i="5"/>
  <c r="F58" i="5"/>
  <c r="E58" i="5"/>
  <c r="K65" i="5"/>
  <c r="J65" i="5"/>
  <c r="C65" i="5" s="1"/>
  <c r="D65" i="5" s="1"/>
  <c r="I65" i="5"/>
  <c r="H65" i="5"/>
  <c r="G65" i="5"/>
  <c r="F65" i="5"/>
  <c r="E65" i="5"/>
  <c r="D65" i="4"/>
  <c r="C65" i="4"/>
  <c r="D58" i="4"/>
  <c r="C58" i="4"/>
  <c r="D52" i="4"/>
  <c r="C52" i="4"/>
  <c r="D37" i="4"/>
  <c r="C37" i="4"/>
  <c r="D25" i="4"/>
  <c r="C25" i="4"/>
  <c r="D10" i="4"/>
  <c r="D79" i="4" s="1"/>
  <c r="C10" i="4"/>
  <c r="C79" i="4" s="1"/>
  <c r="L9" i="9"/>
  <c r="K9" i="9"/>
  <c r="J9" i="9"/>
  <c r="I9" i="9"/>
  <c r="D9" i="9" s="1"/>
  <c r="L24" i="9"/>
  <c r="K24" i="9"/>
  <c r="J24" i="9"/>
  <c r="I24" i="9"/>
  <c r="D24" i="9" s="1"/>
  <c r="L36" i="9"/>
  <c r="K36" i="9"/>
  <c r="J36" i="9"/>
  <c r="I36" i="9"/>
  <c r="D36" i="9" s="1"/>
  <c r="C36" i="9" s="1"/>
  <c r="L51" i="9"/>
  <c r="K51" i="9"/>
  <c r="J51" i="9"/>
  <c r="I51" i="9"/>
  <c r="D51" i="9" s="1"/>
  <c r="L57" i="9"/>
  <c r="K57" i="9"/>
  <c r="J57" i="9"/>
  <c r="I57" i="9"/>
  <c r="D57" i="9" s="1"/>
  <c r="L64" i="9"/>
  <c r="K64" i="9"/>
  <c r="J64" i="9"/>
  <c r="J78" i="9" s="1"/>
  <c r="I64" i="9"/>
  <c r="D64" i="9" s="1"/>
  <c r="C64" i="9" s="1"/>
  <c r="D63" i="6"/>
  <c r="E63" i="6"/>
  <c r="F63" i="6"/>
  <c r="G63" i="6"/>
  <c r="C63" i="6"/>
  <c r="D56" i="6"/>
  <c r="E56" i="6"/>
  <c r="F56" i="6"/>
  <c r="G56" i="6"/>
  <c r="C56" i="6"/>
  <c r="D50" i="6"/>
  <c r="E50" i="6"/>
  <c r="F50" i="6"/>
  <c r="G50" i="6"/>
  <c r="C50" i="6"/>
  <c r="D35" i="6"/>
  <c r="E35" i="6"/>
  <c r="F35" i="6"/>
  <c r="G35" i="6"/>
  <c r="C35" i="6"/>
  <c r="D23" i="6"/>
  <c r="E23" i="6"/>
  <c r="F23" i="6"/>
  <c r="G23" i="6"/>
  <c r="C23" i="6"/>
  <c r="F8" i="6"/>
  <c r="G8" i="6"/>
  <c r="E8" i="6"/>
  <c r="D8" i="6"/>
  <c r="C8" i="6"/>
  <c r="D10" i="8"/>
  <c r="E10" i="8"/>
  <c r="C10" i="8"/>
  <c r="N9" i="9" s="1"/>
  <c r="E9" i="9" s="1"/>
  <c r="C9" i="9" s="1"/>
  <c r="D25" i="8"/>
  <c r="E25" i="8"/>
  <c r="C25" i="8"/>
  <c r="N24" i="9" s="1"/>
  <c r="E24" i="9" s="1"/>
  <c r="D37" i="8"/>
  <c r="E37" i="8"/>
  <c r="C37" i="8"/>
  <c r="N36" i="9" s="1"/>
  <c r="E36" i="9" s="1"/>
  <c r="D52" i="8"/>
  <c r="E52" i="8"/>
  <c r="C52" i="8"/>
  <c r="N51" i="9" s="1"/>
  <c r="E51" i="9" s="1"/>
  <c r="D58" i="8"/>
  <c r="E58" i="8"/>
  <c r="C58" i="8"/>
  <c r="N57" i="9" s="1"/>
  <c r="E57" i="9" s="1"/>
  <c r="C57" i="9" s="1"/>
  <c r="D65" i="8"/>
  <c r="E65" i="8"/>
  <c r="C65" i="8"/>
  <c r="N64" i="9" s="1"/>
  <c r="E64" i="9" s="1"/>
  <c r="C79" i="1" l="1"/>
  <c r="I78" i="9"/>
  <c r="D78" i="9" s="1"/>
  <c r="C78" i="9" s="1"/>
  <c r="C24" i="9"/>
  <c r="I79" i="1"/>
  <c r="D79" i="1"/>
  <c r="G77" i="6"/>
  <c r="D53" i="2"/>
  <c r="C51" i="9"/>
  <c r="E79" i="1"/>
  <c r="M58" i="5"/>
  <c r="M65" i="5"/>
  <c r="M52" i="5"/>
  <c r="M37" i="5"/>
  <c r="M25" i="5"/>
  <c r="I79" i="5"/>
  <c r="M10" i="5"/>
  <c r="AE26" i="2"/>
  <c r="AJ26" i="2" s="1"/>
  <c r="AJ27" i="2"/>
  <c r="AE11" i="2"/>
  <c r="AJ11" i="2" s="1"/>
  <c r="AJ12" i="2"/>
  <c r="G59" i="2"/>
  <c r="Q59" i="2"/>
  <c r="G38" i="2"/>
  <c r="Q38" i="2"/>
  <c r="G26" i="2"/>
  <c r="Q26" i="2"/>
  <c r="D26" i="2" s="1"/>
  <c r="AH66" i="2"/>
  <c r="AI66" i="2" s="1"/>
  <c r="AH59" i="2"/>
  <c r="AI59" i="2" s="1"/>
  <c r="AH53" i="2"/>
  <c r="AI53" i="2" s="1"/>
  <c r="AH38" i="2"/>
  <c r="AI38" i="2" s="1"/>
  <c r="AH26" i="2"/>
  <c r="AI26" i="2" s="1"/>
  <c r="AH11" i="2"/>
  <c r="AI11" i="2" s="1"/>
  <c r="AG80" i="2"/>
  <c r="AM74" i="2" s="1"/>
  <c r="F59" i="2"/>
  <c r="P59" i="2"/>
  <c r="F53" i="2"/>
  <c r="P53" i="2"/>
  <c r="F38" i="2"/>
  <c r="P38" i="2"/>
  <c r="F26" i="2"/>
  <c r="P26" i="2"/>
  <c r="P11" i="2"/>
  <c r="F66" i="2"/>
  <c r="R80" i="2"/>
  <c r="P66" i="2"/>
  <c r="F11" i="2"/>
  <c r="C77" i="6"/>
  <c r="F77" i="6"/>
  <c r="D77" i="6"/>
  <c r="V80" i="2"/>
  <c r="D79" i="8"/>
  <c r="E77" i="6"/>
  <c r="E79" i="8"/>
  <c r="S80" i="2"/>
  <c r="J80" i="2"/>
  <c r="U80" i="2"/>
  <c r="I80" i="2"/>
  <c r="T80" i="2"/>
  <c r="H79" i="5"/>
  <c r="W80" i="2"/>
  <c r="K80" i="2"/>
  <c r="L80" i="2"/>
  <c r="M80" i="2"/>
  <c r="N80" i="2"/>
  <c r="G79" i="5"/>
  <c r="J79" i="5"/>
  <c r="K79" i="5"/>
  <c r="F79" i="5"/>
  <c r="E79" i="5"/>
  <c r="K78" i="9"/>
  <c r="L78" i="9"/>
  <c r="C79" i="8"/>
  <c r="N78" i="9" s="1"/>
  <c r="E78" i="9" s="1"/>
  <c r="AE80" i="2" l="1"/>
  <c r="P80" i="2"/>
  <c r="M79" i="5"/>
  <c r="C79" i="5"/>
  <c r="D79" i="5" s="1"/>
  <c r="J81" i="5"/>
  <c r="Q81" i="5" s="1"/>
  <c r="D59" i="2"/>
  <c r="D38" i="2"/>
  <c r="Q80" i="2"/>
  <c r="AM81" i="2"/>
  <c r="G80" i="2"/>
  <c r="D80" i="2" s="1"/>
  <c r="AH80" i="2"/>
  <c r="AI80" i="2" s="1"/>
  <c r="F80" i="2"/>
  <c r="AJ80" i="2" l="1"/>
  <c r="AM80" i="2" s="1"/>
  <c r="AM72" i="2"/>
  <c r="J30" i="1" l="1"/>
  <c r="J25" i="1" s="1"/>
  <c r="J79" i="1" s="1"/>
  <c r="F30" i="1"/>
  <c r="F25" i="1" s="1"/>
  <c r="F79" i="1" s="1"/>
</calcChain>
</file>

<file path=xl/sharedStrings.xml><?xml version="1.0" encoding="utf-8"?>
<sst xmlns="http://schemas.openxmlformats.org/spreadsheetml/2006/main" count="803" uniqueCount="175">
  <si>
    <t>TỔNG HỢP TRƯỜNG, ĐIỂM TRƯỜNG MẦM NON</t>
  </si>
  <si>
    <t>TT</t>
  </si>
  <si>
    <t>Huyện</t>
  </si>
  <si>
    <t>UBND TỈNH:…………………….</t>
  </si>
  <si>
    <t>SỞ GIÁO DỤC VÀ ĐÀO TẠO</t>
  </si>
  <si>
    <t>Tổng số trường</t>
  </si>
  <si>
    <t>Chia ra</t>
  </si>
  <si>
    <t>Vùng ĐBKK</t>
  </si>
  <si>
    <t>Vùng khó khăn</t>
  </si>
  <si>
    <t>Vùng còn lại</t>
  </si>
  <si>
    <t>Điểm trường lẻ</t>
  </si>
  <si>
    <t>Tổng</t>
  </si>
  <si>
    <t>Trong đó: Số điểm trường lẻ</t>
  </si>
  <si>
    <t>Điểm trường chính</t>
  </si>
  <si>
    <t>Nhà trẻ</t>
  </si>
  <si>
    <t>Mẫu giáo</t>
  </si>
  <si>
    <t>Vùng ĐẶC BIỆT KHÓ KHĂN</t>
  </si>
  <si>
    <t>Vùng KHÓ KHĂN</t>
  </si>
  <si>
    <t>Số trẻ</t>
  </si>
  <si>
    <t>Số trường</t>
  </si>
  <si>
    <t>Ghi chú</t>
  </si>
  <si>
    <t>Nhóm/lớp ĐLTT</t>
  </si>
  <si>
    <t>Trường dân lập, tư thục</t>
  </si>
  <si>
    <t>Tổng số GV trực tiếp dạy TCTV tại nhóm/lớp có trẻ là người DTTS tại điểm trường lẻ ở các CSGDMN công lập thuộc vùng khó khăn, ĐBKK</t>
  </si>
  <si>
    <t>Tổng số GV dạy 02 buổi/ngày tại nhóm trẻ/lớp MG ghép từ 2 độ tuổi trở lên tại điểm trường lẻ ở các CSGDMN công lập thuộc vùng khó khăn, ĐBKK</t>
  </si>
  <si>
    <t>GV trường công lập trực tiếp chăm sóc con công nhân, lao động tại địa bàn khu công nghiệp, khu chế xuất</t>
  </si>
  <si>
    <t>Số trường công lập</t>
  </si>
  <si>
    <t>GV Biên chế</t>
  </si>
  <si>
    <t>GV Hợp đồng lao động</t>
  </si>
  <si>
    <t>Số GV</t>
  </si>
  <si>
    <t>Số nhóm/lớp</t>
  </si>
  <si>
    <t>TỔNG HỢP</t>
  </si>
  <si>
    <t>Lấy số liệu để dự toán KP hỗ trợ GV khu CN, KCX</t>
  </si>
  <si>
    <t>Đang học tại trường dân lập, tư thục</t>
  </si>
  <si>
    <t>Đang học tại nhóm/lớp ĐLTT</t>
  </si>
  <si>
    <t>Trẻ NT</t>
  </si>
  <si>
    <t>Trẻ Mẫu giáo</t>
  </si>
  <si>
    <t>Tổng số trẻ</t>
  </si>
  <si>
    <t>Đang học tại trường công lập</t>
  </si>
  <si>
    <t>Giáo viên cơ sở GDMN ngoài công lập trên địa bàn khu công nghiệp, khu chế xuất</t>
  </si>
  <si>
    <t>Biểu 1</t>
  </si>
  <si>
    <t xml:space="preserve">TRẺ EM MẪU GIÁO THUỘC ĐỐI TƯỢNG HƯỞNG CHÍNH SÁCH
</t>
  </si>
  <si>
    <t>Biểu 8</t>
  </si>
  <si>
    <t>Trẻ em học lớp mẫu giáo là con liệt sĩ, con thương binh, con của người hưởng chính sách như thương binh, con anh hùng Lực lượng vũ trang, con Anh hùng Lao động.</t>
  </si>
  <si>
    <t>Trẻ em tàn tật, khuyết tật học hòa nhập tại lớp mẫu giáo</t>
  </si>
  <si>
    <t>(Kèm theo công văn số   907  /BGDĐT-GDMN ngày 19/3/2020)</t>
  </si>
  <si>
    <t>(Kèm theo công văn số  907  /BGDĐT-GDMN ngày 19/3/2020)</t>
  </si>
  <si>
    <t>Vùng 1 (TD&amp;MNPB)</t>
  </si>
  <si>
    <t>Hà Giang</t>
  </si>
  <si>
    <t>Cao Bằng</t>
  </si>
  <si>
    <t>Bắc Kạn</t>
  </si>
  <si>
    <t>Tuyên Quang</t>
  </si>
  <si>
    <t>Lào Cai</t>
  </si>
  <si>
    <t>Điện Biên</t>
  </si>
  <si>
    <t>Lai Châu</t>
  </si>
  <si>
    <t>Sơn La</t>
  </si>
  <si>
    <t>Yên Bái</t>
  </si>
  <si>
    <t>Hòa Bình</t>
  </si>
  <si>
    <t>Thái Nguyên</t>
  </si>
  <si>
    <t>Lạng Sơn</t>
  </si>
  <si>
    <t>Bắc Giang</t>
  </si>
  <si>
    <t>Phú Thọ</t>
  </si>
  <si>
    <t>Vùng 2 (ĐBSH)</t>
  </si>
  <si>
    <t>Vĩnh Phúc</t>
  </si>
  <si>
    <t>Quảng Ninh</t>
  </si>
  <si>
    <t>Bắc Ninh</t>
  </si>
  <si>
    <t>Hải Dương</t>
  </si>
  <si>
    <t>Hưng Yên</t>
  </si>
  <si>
    <t>Thái Bình</t>
  </si>
  <si>
    <t>Hà Nam</t>
  </si>
  <si>
    <t>Nam Định</t>
  </si>
  <si>
    <t>Ninh Bình</t>
  </si>
  <si>
    <t>Hà Nội</t>
  </si>
  <si>
    <t>Hải Phòng</t>
  </si>
  <si>
    <t>Vùng 3 (Bắc Trung Bộ&amp;DHMTr)</t>
  </si>
  <si>
    <t>Thanh Hóa</t>
  </si>
  <si>
    <t>Nghệ An</t>
  </si>
  <si>
    <t>Hà Tĩnh</t>
  </si>
  <si>
    <t>Quảng Bình</t>
  </si>
  <si>
    <t>Quảng Trị</t>
  </si>
  <si>
    <t>Thừa Thiên Huế</t>
  </si>
  <si>
    <t>Quảng Nam</t>
  </si>
  <si>
    <t>Quảng Ngãi</t>
  </si>
  <si>
    <t>Bình Định</t>
  </si>
  <si>
    <t>Phú Yên</t>
  </si>
  <si>
    <t>Khánh Hòa</t>
  </si>
  <si>
    <t>Ninh Thuận</t>
  </si>
  <si>
    <t>Bình Thuận</t>
  </si>
  <si>
    <t>Đà Nẵng</t>
  </si>
  <si>
    <t>Vùng 4 (Tây Nguyên)</t>
  </si>
  <si>
    <t>Kon Tum</t>
  </si>
  <si>
    <t>Gia Lai</t>
  </si>
  <si>
    <t>Đắk Lắk</t>
  </si>
  <si>
    <t>Đắk Nông</t>
  </si>
  <si>
    <t>Lâm Đồng</t>
  </si>
  <si>
    <t>Vùng 5 (ĐNB)</t>
  </si>
  <si>
    <t>Bình Phước</t>
  </si>
  <si>
    <t>Tây Ninh</t>
  </si>
  <si>
    <t>Bình Dương</t>
  </si>
  <si>
    <t>Đồng Nai</t>
  </si>
  <si>
    <t>Bà Rịa - Vũng Tàu</t>
  </si>
  <si>
    <t>Hồ Chí Minh</t>
  </si>
  <si>
    <t>Vùng 6 (ĐBSCL)</t>
  </si>
  <si>
    <t>Long An</t>
  </si>
  <si>
    <t>Tiền Giang</t>
  </si>
  <si>
    <t>Bến Tre</t>
  </si>
  <si>
    <t>Trà Vinh</t>
  </si>
  <si>
    <t>Vĩnh Long</t>
  </si>
  <si>
    <t>Đồng Tháp</t>
  </si>
  <si>
    <t>An Giang</t>
  </si>
  <si>
    <t>Kiên Giang</t>
  </si>
  <si>
    <t>Hậu Giang</t>
  </si>
  <si>
    <t>Sóc Trăng</t>
  </si>
  <si>
    <t>Bạc Liêu</t>
  </si>
  <si>
    <t>Cà Mau</t>
  </si>
  <si>
    <t>Cần Thơ</t>
  </si>
  <si>
    <t>Không có</t>
  </si>
  <si>
    <t>Chỉ có số toàn tỉnh</t>
  </si>
  <si>
    <t>11 HĐ CL chưa duyệt</t>
  </si>
  <si>
    <t>Vùng KK</t>
  </si>
  <si>
    <t>Điểm chính</t>
  </si>
  <si>
    <t>Điểm lẻ</t>
  </si>
  <si>
    <t>Bình quân trẻ/trường</t>
  </si>
  <si>
    <t>Dự trù KP hỗ trợ nấu ăn (Tính Tổng trẻ/30)</t>
  </si>
  <si>
    <t>Nhóm lớp ĐLTT</t>
  </si>
  <si>
    <t>Dự trù kinh phí hỗ trợ GV CL tại KCN, KCX (800/ng/9 T)</t>
  </si>
  <si>
    <t>Dự trù kinh phí (160/trẻ/tháng - 9 tháng)</t>
  </si>
  <si>
    <t>ĐV tính: Triệu đồng</t>
  </si>
  <si>
    <t>Dự trù kinh phí năm 2020 - HỖ TRỢ NV VỆ SINH (9 tháng)</t>
  </si>
  <si>
    <t>Dự kiến KP hỗ trợ mức 160000/trẻ/9 tháng</t>
  </si>
  <si>
    <t>Trường DL, TT</t>
  </si>
  <si>
    <t>Dự trù kinh phí năm 2020 - HỖ TRỢ NV BẢO VỆ (9 tháng)</t>
  </si>
  <si>
    <t>Dự trù kinh phí hỗ trợ nấu ăn (BQ trẻ/trưởng)-Tính 9 tháng</t>
  </si>
  <si>
    <t>Tổng trẻ vùng ĐBKK</t>
  </si>
  <si>
    <t>Bình quân số trẻ/trường</t>
  </si>
  <si>
    <t>Tổng GV HĐLĐ NCL</t>
  </si>
  <si>
    <t>Dự toán KP (9 tháng/năm)</t>
  </si>
  <si>
    <t>Tổng số trẻ vùng ĐBKK</t>
  </si>
  <si>
    <t>Tổng số trẻ vùng KK</t>
  </si>
  <si>
    <t>Dự toán kinh phí (9 tháng/năm)</t>
  </si>
  <si>
    <t>Phụ lục 1</t>
  </si>
  <si>
    <t>DỰ TOÁN KINH PHÍ HỖ TRỢ NHÂN VIÊN NẤU ĂN TRƯỜNG MẦM NON CÔNG LẬP</t>
  </si>
  <si>
    <t>VÙNG KTXH ĐBKK, VÙNG KHÓ KHĂN</t>
  </si>
  <si>
    <t>Tỉnh/thành phố</t>
  </si>
  <si>
    <t>Số nhóm/lớp ĐLTT</t>
  </si>
  <si>
    <t>Kinh phí hỗ trợ</t>
  </si>
  <si>
    <t>Phụ lục 2</t>
  </si>
  <si>
    <t>DỰ TOÁN KINH PHÍ HỖ TRỢ GIÁO VIÊN MẦM NON</t>
  </si>
  <si>
    <t>DỰ TOÁN KINH PHÍ HỖ TRỢ CƠ SỞ GDMN MẦM NON ĐỘC LẬP, TƯ THỤC</t>
  </si>
  <si>
    <t>Ở ĐỊA BÀN CÓ KHU CÔNG NGHIỆP, KHU CHẾ XUẤT SỬA CHỮA CƠ SỞ VẬT CHẤT</t>
  </si>
  <si>
    <t>Phụ lục 3</t>
  </si>
  <si>
    <t>DẠY LỚP GHÉP, TĂNG CƯỜNG TIẾNG VIỆT</t>
  </si>
  <si>
    <t>Phụ lục 4</t>
  </si>
  <si>
    <t>DỰ TOÁN KINH PHÍ HỖ TRỢ TRẺ EM MẪU GIÁO ĂN TRƯA</t>
  </si>
  <si>
    <t>Tổng số trẻ thuộc đối tượng a,b,c khoản 1 Điều 7</t>
  </si>
  <si>
    <t>Trẻ thuộc đối tượng chính sách (d, c khoản 1 Điều 7)</t>
  </si>
  <si>
    <t>Số trẻ được hỗ trợ</t>
  </si>
  <si>
    <t>Số trẻ thuộc đối tượng a,b,c khoản 1 Điều 7</t>
  </si>
  <si>
    <t>Số trẻ thuộc đối tượng d, c khoản 1 Điều 7</t>
  </si>
  <si>
    <t>Phụ lục 5</t>
  </si>
  <si>
    <t>DỰ TOÁN KINH PHÍ HỖ TRỢ</t>
  </si>
  <si>
    <t>Phụ lục 6</t>
  </si>
  <si>
    <t>Đơn vị tính: Triệu đồng</t>
  </si>
  <si>
    <t>(Kèm theo Tờ trình số:               /TTr-BGD ĐT ngày      tháng      năm 2020)</t>
  </si>
  <si>
    <t>Kinh phí hỗ trợ            (20 triệu đồng/cơ sở)</t>
  </si>
  <si>
    <t>Kinh phí hỗ trợ (9 tháng/năm)                 ĐV tính: Triệu đồng</t>
  </si>
  <si>
    <t>(Kèm theo Tờ trình số:               /TTr-BGDĐT ngày      tháng      năm 2020)</t>
  </si>
  <si>
    <t>Tổng kinh phí hỗ trợ/năm                  Đv tính: triệu đồng</t>
  </si>
  <si>
    <t xml:space="preserve">TRẺ EM LÀ CON CÔNG NHÂN LÀM VIỆC TẠI KHU CÔNG NGHIỆP                                            ĐANG HỌC TẠI CƠ SỞ GDMN DÂN LẬP, TƯ THỤC </t>
  </si>
  <si>
    <t>Dự trù kinh phí hỗ trợ (9 tháng/năm học)               Đv tính: Triệu đồng</t>
  </si>
  <si>
    <t>DỰ TOÁN KINH PHÍ HỖ TRỢ GIÁO VIÊN CƠ SỞ GIÁO DỤC MẦM NON DÂN LẬP, TƯ THỤC</t>
  </si>
  <si>
    <t>CÔNG TÁC Ở ĐỊA BÀN CÓ KHU CÔNG NGHIỆP, KHU CHẾ XUẤT</t>
  </si>
  <si>
    <t>(Kèm theo Tờ trình số:               /TTr-BGDĐT ngày     tháng      năm 2020)</t>
  </si>
  <si>
    <t>Tổng giáo viên</t>
  </si>
  <si>
    <t>Dự toán KP (9 tháng/năm)             ĐV tính: Triệu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</si>
</sst>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_);_(* \(#,##0\);_(* &quot;-&quot;??_);_(@_)"/>
    <numFmt numFmtId="165" formatCode="#,##0.0"/>
    <numFmt numFmtId="166" formatCode="_(* #,##0.0_);_(* \(#,##0.0\);_(* &quot;-&quot;??_);_(@_)"/>
    <numFmt numFmtId="167" formatCode="_-* #,##0.0\ _₫_-;\-* #,##0.0\ _₫_-;_-* &quot;-&quot;?\ _₫_-;_-@_-"/>
    <numFmt numFmtId="169" formatCode="0.0"/>
    <numFmt numFmtId="170" formatCode="_(* #,##0.000_);_(* \(#,##0.000\);_(* &quot;-&quot;??_);_(@_)"/>
  </numFmts>
  <fonts count="23" x14ac:knownFonts="1">
    <font>
      <sz val="12"/>
      <color theme="1"/>
      <name val="Times New Roman"/>
      <family val="2"/>
    </font>
    <font>
      <sz val="12"/>
      <color rgb="FFFF0000"/>
      <name val="Times New Roman"/>
      <family val="2"/>
    </font>
    <font>
      <b/>
      <sz val="12"/>
      <color theme="1"/>
      <name val="Times New Roman"/>
      <family val="1"/>
    </font>
    <font>
      <sz val="12"/>
      <color theme="1"/>
      <name val="Times New Roman"/>
      <family val="1"/>
    </font>
    <font>
      <i/>
      <sz val="12"/>
      <color theme="1"/>
      <name val="Times New Roman"/>
      <family val="1"/>
    </font>
    <font>
      <sz val="12"/>
      <color theme="1"/>
      <name val="Times New Roman"/>
      <family val="2"/>
    </font>
    <font>
      <b/>
      <sz val="10"/>
      <color theme="1"/>
      <name val="Times New Roman"/>
      <family val="1"/>
    </font>
    <font>
      <sz val="10"/>
      <color theme="1"/>
      <name val="Times New Roman"/>
      <family val="1"/>
    </font>
    <font>
      <b/>
      <sz val="12"/>
      <color theme="1"/>
      <name val="Times New Roman"/>
      <family val="1"/>
      <charset val="163"/>
    </font>
    <font>
      <b/>
      <sz val="12"/>
      <name val="Times New Roman"/>
      <family val="1"/>
      <charset val="163"/>
    </font>
    <font>
      <sz val="12"/>
      <name val="Times New Roman"/>
      <family val="1"/>
      <charset val="163"/>
    </font>
    <font>
      <sz val="12"/>
      <name val="Times New Roman"/>
      <family val="2"/>
    </font>
    <font>
      <b/>
      <sz val="12"/>
      <color rgb="FFFF0000"/>
      <name val="Times New Roman"/>
      <family val="2"/>
    </font>
    <font>
      <b/>
      <sz val="10"/>
      <color rgb="FFFF0000"/>
      <name val="Times New Roman"/>
      <family val="2"/>
    </font>
    <font>
      <b/>
      <sz val="10"/>
      <name val="Times New Roman"/>
      <family val="2"/>
    </font>
    <font>
      <i/>
      <sz val="12"/>
      <color theme="1"/>
      <name val="Times New Roman"/>
      <family val="1"/>
      <charset val="163"/>
    </font>
    <font>
      <sz val="10"/>
      <color theme="1"/>
      <name val="Times New Roman"/>
      <family val="2"/>
    </font>
    <font>
      <i/>
      <sz val="12"/>
      <name val="Times New Roman"/>
      <family val="1"/>
      <charset val="163"/>
    </font>
    <font>
      <b/>
      <sz val="10"/>
      <name val="Times New Roman"/>
      <family val="1"/>
      <charset val="163"/>
    </font>
    <font>
      <sz val="10"/>
      <name val="Times New Roman"/>
      <family val="1"/>
      <charset val="163"/>
    </font>
    <font>
      <sz val="10"/>
      <name val="Times New Roman"/>
      <family val="2"/>
    </font>
    <font>
      <b/>
      <sz val="12"/>
      <name val="Times New Roman"/>
      <family val="2"/>
    </font>
    <font>
      <b/>
      <sz val="12"/>
      <color theme="1"/>
      <name val="Times New Roman"/>
      <family val="2"/>
    </font>
  </fonts>
  <fills count="4">
    <fill>
      <patternFill patternType="none"/>
    </fill>
    <fill>
      <patternFill patternType="gray125"/>
    </fill>
    <fill>
      <patternFill patternType="solid">
        <fgColor rgb="FF00B05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2">
    <xf numFmtId="0" fontId="0" fillId="0" borderId="0"/>
    <xf numFmtId="43" fontId="5" fillId="0" borderId="0" applyFont="0" applyFill="0" applyBorder="0" applyAlignment="0" applyProtection="0"/>
  </cellStyleXfs>
  <cellXfs count="180">
    <xf numFmtId="0" fontId="0" fillId="0" borderId="0" xfId="0"/>
    <xf numFmtId="0" fontId="2" fillId="0" borderId="0" xfId="0" applyFont="1"/>
    <xf numFmtId="0" fontId="0" fillId="0" borderId="1" xfId="0" applyBorder="1"/>
    <xf numFmtId="0" fontId="0" fillId="0" borderId="1" xfId="0" applyBorder="1" applyAlignment="1">
      <alignment vertical="center" wrapText="1"/>
    </xf>
    <xf numFmtId="0" fontId="0" fillId="0" borderId="0" xfId="0" applyAlignment="1">
      <alignment horizontal="center" vertical="center" wrapText="1"/>
    </xf>
    <xf numFmtId="0" fontId="2" fillId="0" borderId="0" xfId="0" applyFont="1" applyAlignment="1">
      <alignment horizontal="center"/>
    </xf>
    <xf numFmtId="0" fontId="0" fillId="0" borderId="1" xfId="0" applyBorder="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xf>
    <xf numFmtId="0" fontId="0" fillId="0" borderId="1" xfId="0"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xf>
    <xf numFmtId="0" fontId="2" fillId="2" borderId="1" xfId="0" applyFont="1" applyFill="1" applyBorder="1"/>
    <xf numFmtId="0" fontId="2" fillId="2" borderId="1" xfId="0" applyFont="1" applyFill="1" applyBorder="1" applyAlignment="1">
      <alignment horizontal="left"/>
    </xf>
    <xf numFmtId="0" fontId="0" fillId="2" borderId="1" xfId="0" applyFill="1" applyBorder="1"/>
    <xf numFmtId="164" fontId="2" fillId="2" borderId="1" xfId="1" applyNumberFormat="1" applyFont="1" applyFill="1" applyBorder="1"/>
    <xf numFmtId="164" fontId="0" fillId="0" borderId="1" xfId="1" applyNumberFormat="1" applyFont="1" applyBorder="1"/>
    <xf numFmtId="164" fontId="2" fillId="0" borderId="1" xfId="1" applyNumberFormat="1" applyFont="1" applyBorder="1" applyAlignment="1">
      <alignment horizontal="center"/>
    </xf>
    <xf numFmtId="164" fontId="2" fillId="2" borderId="1" xfId="1" applyNumberFormat="1" applyFont="1" applyFill="1" applyBorder="1" applyAlignment="1">
      <alignment vertical="center" wrapText="1"/>
    </xf>
    <xf numFmtId="164" fontId="3" fillId="0" borderId="1" xfId="1" applyNumberFormat="1" applyFont="1" applyBorder="1" applyAlignment="1">
      <alignment horizontal="right"/>
    </xf>
    <xf numFmtId="164" fontId="0" fillId="0" borderId="1" xfId="1" applyNumberFormat="1" applyFont="1" applyBorder="1" applyAlignment="1">
      <alignment horizontal="center"/>
    </xf>
    <xf numFmtId="0" fontId="6" fillId="2" borderId="1" xfId="0" applyFont="1" applyFill="1" applyBorder="1"/>
    <xf numFmtId="0" fontId="6" fillId="2" borderId="1" xfId="0" applyFont="1" applyFill="1" applyBorder="1" applyAlignment="1">
      <alignment horizontal="left"/>
    </xf>
    <xf numFmtId="0" fontId="7" fillId="0" borderId="0" xfId="0" applyFont="1"/>
    <xf numFmtId="3" fontId="6" fillId="2" borderId="1" xfId="1" applyNumberFormat="1" applyFont="1" applyFill="1" applyBorder="1" applyAlignment="1">
      <alignment horizontal="right"/>
    </xf>
    <xf numFmtId="3" fontId="3" fillId="0" borderId="1" xfId="1" applyNumberFormat="1" applyFont="1" applyBorder="1" applyAlignment="1">
      <alignment horizontal="right" vertical="center" wrapText="1"/>
    </xf>
    <xf numFmtId="3" fontId="0" fillId="0" borderId="0" xfId="0" applyNumberFormat="1" applyAlignment="1">
      <alignment horizontal="right" vertical="center" wrapText="1"/>
    </xf>
    <xf numFmtId="3" fontId="6" fillId="2" borderId="1" xfId="1" applyNumberFormat="1" applyFont="1" applyFill="1" applyBorder="1" applyAlignment="1">
      <alignment horizontal="right" vertical="center" wrapText="1"/>
    </xf>
    <xf numFmtId="3" fontId="1" fillId="0" borderId="0" xfId="0" applyNumberFormat="1" applyFont="1" applyAlignment="1">
      <alignment horizontal="right" vertical="center"/>
    </xf>
    <xf numFmtId="3" fontId="3" fillId="0" borderId="1" xfId="1" applyNumberFormat="1" applyFont="1" applyBorder="1" applyAlignment="1">
      <alignment horizontal="right"/>
    </xf>
    <xf numFmtId="3" fontId="0" fillId="0" borderId="0" xfId="0" applyNumberFormat="1" applyAlignment="1">
      <alignment horizontal="right"/>
    </xf>
    <xf numFmtId="164" fontId="0" fillId="0" borderId="0" xfId="0" applyNumberFormat="1"/>
    <xf numFmtId="0" fontId="10" fillId="0" borderId="1" xfId="0" applyFont="1" applyBorder="1" applyAlignment="1">
      <alignment horizontal="center" vertical="center" wrapText="1"/>
    </xf>
    <xf numFmtId="164" fontId="9" fillId="2" borderId="1" xfId="1" applyNumberFormat="1" applyFont="1" applyFill="1" applyBorder="1"/>
    <xf numFmtId="164" fontId="9" fillId="2" borderId="1" xfId="1" applyNumberFormat="1" applyFont="1" applyFill="1" applyBorder="1" applyAlignment="1">
      <alignment vertical="center" wrapText="1"/>
    </xf>
    <xf numFmtId="164" fontId="12" fillId="2" borderId="1" xfId="1" applyNumberFormat="1" applyFont="1" applyFill="1" applyBorder="1"/>
    <xf numFmtId="164" fontId="1" fillId="0" borderId="1" xfId="1" applyNumberFormat="1" applyFont="1" applyBorder="1"/>
    <xf numFmtId="164" fontId="12" fillId="2" borderId="1" xfId="1" applyNumberFormat="1" applyFont="1" applyFill="1" applyBorder="1" applyAlignment="1">
      <alignment vertical="center" wrapText="1"/>
    </xf>
    <xf numFmtId="0" fontId="11" fillId="0" borderId="1" xfId="0" applyFont="1" applyBorder="1" applyAlignment="1">
      <alignment horizontal="center" vertical="center" wrapText="1"/>
    </xf>
    <xf numFmtId="3" fontId="14" fillId="2" borderId="1" xfId="1" applyNumberFormat="1" applyFont="1" applyFill="1" applyBorder="1" applyAlignment="1">
      <alignment horizontal="right"/>
    </xf>
    <xf numFmtId="3" fontId="11" fillId="0" borderId="1" xfId="0" applyNumberFormat="1" applyFont="1" applyBorder="1" applyAlignment="1">
      <alignment horizontal="right" vertical="center" wrapText="1"/>
    </xf>
    <xf numFmtId="3" fontId="14" fillId="2" borderId="1" xfId="1" applyNumberFormat="1" applyFont="1" applyFill="1" applyBorder="1" applyAlignment="1">
      <alignment horizontal="right" vertical="center" wrapText="1"/>
    </xf>
    <xf numFmtId="0" fontId="15" fillId="0" borderId="0" xfId="0" applyFont="1"/>
    <xf numFmtId="164" fontId="8" fillId="2" borderId="1" xfId="1" applyNumberFormat="1" applyFont="1" applyFill="1" applyBorder="1"/>
    <xf numFmtId="0" fontId="16" fillId="0" borderId="1" xfId="0" applyFont="1" applyBorder="1" applyAlignment="1">
      <alignment horizontal="center" vertical="center" wrapText="1"/>
    </xf>
    <xf numFmtId="165" fontId="0" fillId="0" borderId="0" xfId="0" applyNumberFormat="1"/>
    <xf numFmtId="165" fontId="11" fillId="0" borderId="1" xfId="0" applyNumberFormat="1" applyFont="1" applyBorder="1" applyAlignment="1">
      <alignment horizontal="right" vertical="center" wrapText="1"/>
    </xf>
    <xf numFmtId="165" fontId="1" fillId="0" borderId="1" xfId="1" applyNumberFormat="1" applyFont="1" applyBorder="1" applyAlignment="1">
      <alignment horizontal="right" vertical="center" wrapText="1"/>
    </xf>
    <xf numFmtId="165" fontId="13" fillId="2" borderId="1" xfId="1" applyNumberFormat="1" applyFont="1" applyFill="1" applyBorder="1" applyAlignment="1">
      <alignment horizontal="right"/>
    </xf>
    <xf numFmtId="165" fontId="14" fillId="2" borderId="1" xfId="1" applyNumberFormat="1" applyFont="1" applyFill="1" applyBorder="1" applyAlignment="1">
      <alignment horizontal="right"/>
    </xf>
    <xf numFmtId="165" fontId="13" fillId="2" borderId="1" xfId="1" applyNumberFormat="1" applyFont="1" applyFill="1" applyBorder="1" applyAlignment="1">
      <alignment horizontal="right" vertical="center" wrapText="1"/>
    </xf>
    <xf numFmtId="165" fontId="14" fillId="2" borderId="1" xfId="1" applyNumberFormat="1" applyFont="1" applyFill="1" applyBorder="1" applyAlignment="1">
      <alignment horizontal="right" vertical="center" wrapText="1"/>
    </xf>
    <xf numFmtId="3" fontId="0" fillId="0" borderId="0" xfId="0" applyNumberFormat="1"/>
    <xf numFmtId="43" fontId="0" fillId="0" borderId="0" xfId="1" applyFont="1"/>
    <xf numFmtId="43" fontId="0" fillId="2" borderId="1" xfId="1" applyFont="1" applyFill="1" applyBorder="1"/>
    <xf numFmtId="0" fontId="11"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right"/>
    </xf>
    <xf numFmtId="166" fontId="3" fillId="0" borderId="1" xfId="1" applyNumberFormat="1" applyFont="1" applyBorder="1" applyAlignment="1">
      <alignment horizontal="right" vertical="center" wrapText="1"/>
    </xf>
    <xf numFmtId="166" fontId="3" fillId="0" borderId="1" xfId="1" applyNumberFormat="1" applyFont="1" applyBorder="1" applyAlignment="1">
      <alignment horizontal="right"/>
    </xf>
    <xf numFmtId="164" fontId="3" fillId="0" borderId="1" xfId="1" applyNumberFormat="1" applyFont="1" applyBorder="1" applyAlignment="1">
      <alignment horizontal="right" vertical="center" wrapText="1"/>
    </xf>
    <xf numFmtId="164" fontId="2" fillId="2" borderId="1" xfId="1" applyNumberFormat="1" applyFont="1" applyFill="1" applyBorder="1" applyAlignment="1">
      <alignment horizontal="right"/>
    </xf>
    <xf numFmtId="0" fontId="8" fillId="0" borderId="0" xfId="0" applyFont="1" applyAlignment="1">
      <alignment horizontal="center"/>
    </xf>
    <xf numFmtId="0" fontId="10" fillId="0" borderId="0" xfId="0" applyFont="1"/>
    <xf numFmtId="3" fontId="10" fillId="0" borderId="1" xfId="0" applyNumberFormat="1" applyFont="1" applyBorder="1" applyAlignment="1">
      <alignment horizontal="center" vertical="center" wrapText="1"/>
    </xf>
    <xf numFmtId="0" fontId="10" fillId="0" borderId="0" xfId="0" applyFont="1" applyAlignment="1">
      <alignment horizontal="center" vertical="center" wrapText="1"/>
    </xf>
    <xf numFmtId="0" fontId="10" fillId="3" borderId="1" xfId="0" applyFont="1" applyFill="1" applyBorder="1" applyAlignment="1">
      <alignment horizontal="center" vertical="center" wrapText="1"/>
    </xf>
    <xf numFmtId="3" fontId="10" fillId="3" borderId="1" xfId="0" applyNumberFormat="1" applyFont="1" applyFill="1" applyBorder="1" applyAlignment="1">
      <alignment horizontal="center" vertical="center" wrapText="1"/>
    </xf>
    <xf numFmtId="3" fontId="10" fillId="0" borderId="1" xfId="0" applyNumberFormat="1" applyFont="1" applyBorder="1"/>
    <xf numFmtId="0" fontId="10" fillId="0" borderId="1" xfId="0" applyFont="1" applyBorder="1"/>
    <xf numFmtId="0" fontId="18" fillId="2" borderId="1" xfId="0" applyFont="1" applyFill="1" applyBorder="1" applyAlignment="1">
      <alignment horizontal="center"/>
    </xf>
    <xf numFmtId="0" fontId="18" fillId="2" borderId="1" xfId="0" applyFont="1" applyFill="1" applyBorder="1" applyAlignment="1">
      <alignment horizontal="left"/>
    </xf>
    <xf numFmtId="164" fontId="9" fillId="2" borderId="1" xfId="1" applyNumberFormat="1" applyFont="1" applyFill="1" applyBorder="1" applyAlignment="1">
      <alignment horizontal="right"/>
    </xf>
    <xf numFmtId="3" fontId="9" fillId="2" borderId="1" xfId="1" applyNumberFormat="1" applyFont="1" applyFill="1" applyBorder="1"/>
    <xf numFmtId="165" fontId="9" fillId="2" borderId="1" xfId="1" applyNumberFormat="1" applyFont="1" applyFill="1" applyBorder="1"/>
    <xf numFmtId="0" fontId="10" fillId="2" borderId="1" xfId="0" applyFont="1" applyFill="1" applyBorder="1"/>
    <xf numFmtId="0" fontId="19" fillId="0" borderId="0" xfId="0" applyFont="1"/>
    <xf numFmtId="0" fontId="10" fillId="0" borderId="1" xfId="0" applyFont="1" applyBorder="1" applyAlignment="1">
      <alignment horizontal="left" vertical="center" wrapText="1"/>
    </xf>
    <xf numFmtId="164" fontId="10" fillId="0" borderId="1" xfId="1" applyNumberFormat="1" applyFont="1" applyBorder="1" applyAlignment="1">
      <alignment horizontal="right" vertical="center" wrapText="1"/>
    </xf>
    <xf numFmtId="3" fontId="10" fillId="0" borderId="1" xfId="0" applyNumberFormat="1" applyFont="1" applyBorder="1" applyAlignment="1">
      <alignment horizontal="right" vertical="center" wrapText="1"/>
    </xf>
    <xf numFmtId="164" fontId="10" fillId="0" borderId="1" xfId="1" applyNumberFormat="1" applyFont="1" applyBorder="1"/>
    <xf numFmtId="3" fontId="10" fillId="0" borderId="1" xfId="1" applyNumberFormat="1" applyFont="1" applyBorder="1"/>
    <xf numFmtId="165" fontId="10" fillId="0" borderId="1" xfId="0" applyNumberFormat="1" applyFont="1" applyFill="1" applyBorder="1" applyAlignment="1">
      <alignment vertical="center" wrapText="1"/>
    </xf>
    <xf numFmtId="165" fontId="10" fillId="0" borderId="1" xfId="0" applyNumberFormat="1" applyFont="1" applyBorder="1"/>
    <xf numFmtId="169" fontId="10" fillId="0" borderId="1" xfId="0" applyNumberFormat="1" applyFont="1" applyBorder="1"/>
    <xf numFmtId="2" fontId="10" fillId="0" borderId="1" xfId="0" applyNumberFormat="1" applyFont="1" applyBorder="1"/>
    <xf numFmtId="170" fontId="10" fillId="0" borderId="1" xfId="1" applyNumberFormat="1" applyFont="1" applyBorder="1"/>
    <xf numFmtId="3" fontId="9" fillId="2" borderId="1" xfId="1" applyNumberFormat="1" applyFont="1" applyFill="1" applyBorder="1" applyAlignment="1">
      <alignment vertical="center" wrapText="1"/>
    </xf>
    <xf numFmtId="165" fontId="9" fillId="2" borderId="1" xfId="1" applyNumberFormat="1" applyFont="1" applyFill="1" applyBorder="1" applyAlignment="1">
      <alignment vertical="center" wrapText="1"/>
    </xf>
    <xf numFmtId="0" fontId="10" fillId="0" borderId="1" xfId="0" applyFont="1" applyBorder="1" applyAlignment="1">
      <alignment horizontal="left"/>
    </xf>
    <xf numFmtId="164" fontId="10" fillId="0" borderId="1" xfId="1" applyNumberFormat="1" applyFont="1" applyBorder="1" applyAlignment="1">
      <alignment horizontal="right"/>
    </xf>
    <xf numFmtId="0" fontId="9" fillId="2" borderId="1" xfId="0" applyFont="1" applyFill="1" applyBorder="1"/>
    <xf numFmtId="165" fontId="10" fillId="0" borderId="0" xfId="0" applyNumberFormat="1" applyFont="1"/>
    <xf numFmtId="0" fontId="2" fillId="2" borderId="1" xfId="0" applyFont="1" applyFill="1" applyBorder="1" applyAlignment="1">
      <alignment horizontal="right"/>
    </xf>
    <xf numFmtId="0" fontId="1" fillId="0" borderId="1" xfId="0" applyFont="1" applyBorder="1"/>
    <xf numFmtId="164" fontId="0" fillId="0" borderId="1" xfId="0" applyNumberFormat="1" applyBorder="1"/>
    <xf numFmtId="0" fontId="17" fillId="0" borderId="0" xfId="0" applyFont="1" applyAlignment="1"/>
    <xf numFmtId="0" fontId="17" fillId="0" borderId="0" xfId="0" applyFont="1" applyAlignment="1">
      <alignment horizontal="center"/>
    </xf>
    <xf numFmtId="0" fontId="17" fillId="0" borderId="4" xfId="0" applyFont="1" applyBorder="1" applyAlignment="1">
      <alignment horizontal="center"/>
    </xf>
    <xf numFmtId="166" fontId="2" fillId="2" borderId="1" xfId="1" applyNumberFormat="1" applyFont="1" applyFill="1" applyBorder="1" applyAlignment="1">
      <alignment horizontal="left"/>
    </xf>
    <xf numFmtId="166" fontId="2" fillId="2" borderId="1" xfId="1" applyNumberFormat="1" applyFont="1" applyFill="1" applyBorder="1" applyAlignment="1">
      <alignment horizontal="right"/>
    </xf>
    <xf numFmtId="164" fontId="2" fillId="2" borderId="1" xfId="1" applyNumberFormat="1" applyFont="1" applyFill="1" applyBorder="1" applyAlignment="1">
      <alignment horizontal="left"/>
    </xf>
    <xf numFmtId="0" fontId="17" fillId="0" borderId="0" xfId="0" applyFont="1" applyBorder="1" applyAlignment="1"/>
    <xf numFmtId="0" fontId="17" fillId="0" borderId="0" xfId="0" applyFont="1" applyBorder="1" applyAlignment="1">
      <alignment horizontal="center"/>
    </xf>
    <xf numFmtId="0" fontId="4" fillId="0" borderId="0" xfId="0" applyFont="1" applyAlignment="1">
      <alignment vertical="center" wrapText="1"/>
    </xf>
    <xf numFmtId="0" fontId="20" fillId="0" borderId="1" xfId="0" applyFont="1" applyBorder="1" applyAlignment="1">
      <alignment horizontal="center" vertical="center" wrapText="1"/>
    </xf>
    <xf numFmtId="0" fontId="21" fillId="2" borderId="1" xfId="0" applyFont="1" applyFill="1" applyBorder="1" applyAlignment="1">
      <alignment horizontal="right"/>
    </xf>
    <xf numFmtId="0" fontId="21" fillId="2" borderId="1" xfId="0" applyFont="1" applyFill="1" applyBorder="1" applyAlignment="1">
      <alignment horizontal="left" wrapText="1"/>
    </xf>
    <xf numFmtId="164" fontId="21" fillId="2" borderId="1" xfId="0" applyNumberFormat="1" applyFont="1" applyFill="1" applyBorder="1" applyAlignment="1">
      <alignment vertical="center" wrapText="1"/>
    </xf>
    <xf numFmtId="164" fontId="21" fillId="2" borderId="1" xfId="1" applyNumberFormat="1" applyFont="1" applyFill="1" applyBorder="1"/>
    <xf numFmtId="0" fontId="11" fillId="2" borderId="1" xfId="0" applyFont="1" applyFill="1" applyBorder="1"/>
    <xf numFmtId="0" fontId="11" fillId="0" borderId="1" xfId="0" applyFont="1" applyBorder="1" applyAlignment="1">
      <alignment horizontal="right" vertical="center" wrapText="1"/>
    </xf>
    <xf numFmtId="0" fontId="11" fillId="0" borderId="1" xfId="0" applyFont="1" applyBorder="1" applyAlignment="1">
      <alignment horizontal="left" vertical="center" wrapText="1"/>
    </xf>
    <xf numFmtId="164" fontId="11" fillId="0" borderId="1" xfId="1" applyNumberFormat="1" applyFont="1" applyBorder="1" applyAlignment="1">
      <alignment horizontal="right" vertical="center" wrapText="1"/>
    </xf>
    <xf numFmtId="164" fontId="11" fillId="0" borderId="1" xfId="1" applyNumberFormat="1" applyFont="1" applyBorder="1"/>
    <xf numFmtId="0" fontId="11" fillId="0" borderId="1" xfId="0" applyFont="1" applyBorder="1"/>
    <xf numFmtId="164" fontId="11" fillId="0" borderId="1" xfId="1" applyNumberFormat="1" applyFont="1" applyBorder="1" applyAlignment="1">
      <alignment horizontal="center"/>
    </xf>
    <xf numFmtId="164" fontId="21" fillId="2" borderId="1" xfId="1" applyNumberFormat="1" applyFont="1" applyFill="1" applyBorder="1" applyAlignment="1">
      <alignment horizontal="right"/>
    </xf>
    <xf numFmtId="164" fontId="21" fillId="2" borderId="1" xfId="1" applyNumberFormat="1" applyFont="1" applyFill="1" applyBorder="1" applyAlignment="1">
      <alignment vertical="center" wrapText="1"/>
    </xf>
    <xf numFmtId="0" fontId="11" fillId="0" borderId="1" xfId="0" applyFont="1" applyBorder="1" applyAlignment="1">
      <alignment horizontal="left"/>
    </xf>
    <xf numFmtId="164" fontId="11" fillId="0" borderId="1" xfId="1" applyNumberFormat="1" applyFont="1" applyBorder="1" applyAlignment="1">
      <alignment horizontal="right"/>
    </xf>
    <xf numFmtId="0" fontId="21" fillId="2" borderId="1" xfId="0" applyFont="1" applyFill="1" applyBorder="1" applyAlignment="1">
      <alignment horizontal="left"/>
    </xf>
    <xf numFmtId="0" fontId="11" fillId="0" borderId="1" xfId="0" applyFont="1" applyBorder="1" applyAlignment="1">
      <alignment horizontal="right"/>
    </xf>
    <xf numFmtId="0" fontId="21" fillId="2" borderId="1" xfId="0" applyFont="1" applyFill="1" applyBorder="1"/>
    <xf numFmtId="166" fontId="21" fillId="2" borderId="1" xfId="0" applyNumberFormat="1" applyFont="1" applyFill="1" applyBorder="1" applyAlignment="1">
      <alignment vertical="center" wrapText="1"/>
    </xf>
    <xf numFmtId="166" fontId="11" fillId="0" borderId="1" xfId="1" applyNumberFormat="1" applyFont="1" applyBorder="1" applyAlignment="1">
      <alignment horizontal="right" vertical="center" wrapText="1"/>
    </xf>
    <xf numFmtId="166" fontId="21" fillId="2" borderId="1" xfId="1" applyNumberFormat="1" applyFont="1" applyFill="1" applyBorder="1" applyAlignment="1">
      <alignment horizontal="right"/>
    </xf>
    <xf numFmtId="166" fontId="11" fillId="0" borderId="1" xfId="1" applyNumberFormat="1" applyFont="1" applyBorder="1" applyAlignment="1">
      <alignment horizontal="right"/>
    </xf>
    <xf numFmtId="0" fontId="9" fillId="2" borderId="1" xfId="0" applyFont="1" applyFill="1" applyBorder="1" applyAlignment="1">
      <alignment horizontal="left"/>
    </xf>
    <xf numFmtId="166" fontId="9" fillId="2" borderId="1" xfId="1" applyNumberFormat="1" applyFont="1" applyFill="1" applyBorder="1"/>
    <xf numFmtId="166" fontId="10" fillId="0" borderId="1" xfId="1" applyNumberFormat="1" applyFont="1" applyBorder="1"/>
    <xf numFmtId="0" fontId="10" fillId="0" borderId="1" xfId="0" applyFont="1" applyBorder="1" applyAlignment="1">
      <alignment horizontal="right" vertical="center" wrapText="1"/>
    </xf>
    <xf numFmtId="164" fontId="9" fillId="0" borderId="1" xfId="1" applyNumberFormat="1" applyFont="1" applyBorder="1" applyAlignment="1">
      <alignment horizontal="center"/>
    </xf>
    <xf numFmtId="0" fontId="9" fillId="2" borderId="1" xfId="0" applyFont="1" applyFill="1" applyBorder="1" applyAlignment="1">
      <alignment horizontal="right"/>
    </xf>
    <xf numFmtId="166" fontId="9" fillId="2" borderId="1" xfId="1" applyNumberFormat="1" applyFont="1" applyFill="1" applyBorder="1" applyAlignment="1">
      <alignment vertical="center" wrapText="1"/>
    </xf>
    <xf numFmtId="0" fontId="10" fillId="0" borderId="1" xfId="0" applyFont="1" applyBorder="1" applyAlignment="1">
      <alignment horizontal="right"/>
    </xf>
    <xf numFmtId="43" fontId="10" fillId="0" borderId="0" xfId="1" applyFont="1"/>
    <xf numFmtId="164" fontId="10" fillId="0" borderId="0" xfId="0" applyNumberFormat="1" applyFont="1"/>
    <xf numFmtId="167" fontId="10" fillId="0" borderId="0" xfId="0" applyNumberFormat="1" applyFont="1"/>
    <xf numFmtId="164" fontId="22" fillId="2" borderId="1" xfId="1" applyNumberFormat="1" applyFont="1" applyFill="1" applyBorder="1"/>
    <xf numFmtId="164" fontId="22" fillId="2" borderId="1" xfId="1" applyNumberFormat="1" applyFont="1" applyFill="1" applyBorder="1" applyAlignment="1">
      <alignment vertical="center" wrapText="1"/>
    </xf>
    <xf numFmtId="0" fontId="11" fillId="0" borderId="1" xfId="0" applyFont="1" applyBorder="1" applyAlignment="1">
      <alignment horizontal="center" vertical="center"/>
    </xf>
    <xf numFmtId="164" fontId="21" fillId="2" borderId="1" xfId="1" applyNumberFormat="1" applyFont="1" applyFill="1" applyBorder="1" applyAlignment="1">
      <alignment horizontal="left"/>
    </xf>
    <xf numFmtId="166" fontId="21" fillId="2" borderId="1" xfId="1" applyNumberFormat="1" applyFont="1" applyFill="1" applyBorder="1" applyAlignment="1">
      <alignment horizontal="left"/>
    </xf>
    <xf numFmtId="164" fontId="21" fillId="0" borderId="1" xfId="1" applyNumberFormat="1" applyFont="1" applyBorder="1" applyAlignment="1">
      <alignment horizontal="center"/>
    </xf>
    <xf numFmtId="0" fontId="11" fillId="0" borderId="1" xfId="0" applyFont="1" applyBorder="1" applyAlignment="1">
      <alignment vertical="center" wrapText="1"/>
    </xf>
    <xf numFmtId="0" fontId="3" fillId="0" borderId="1" xfId="0" applyFont="1" applyBorder="1" applyAlignment="1">
      <alignment horizontal="center" vertical="center" wrapText="1"/>
    </xf>
    <xf numFmtId="0" fontId="4" fillId="0" borderId="0" xfId="0" applyFont="1" applyAlignment="1">
      <alignment horizontal="center"/>
    </xf>
    <xf numFmtId="0" fontId="0" fillId="0" borderId="0" xfId="0"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applyAlignment="1">
      <alignment horizontal="center"/>
    </xf>
    <xf numFmtId="0" fontId="17" fillId="0" borderId="0" xfId="0" applyFont="1" applyAlignment="1">
      <alignment horizontal="center"/>
    </xf>
    <xf numFmtId="0" fontId="17" fillId="0" borderId="4" xfId="0" applyFont="1" applyBorder="1" applyAlignment="1">
      <alignment horizontal="right"/>
    </xf>
    <xf numFmtId="3" fontId="10" fillId="3" borderId="1" xfId="0" applyNumberFormat="1" applyFont="1" applyFill="1" applyBorder="1" applyAlignment="1">
      <alignment horizontal="center" vertical="center" wrapText="1"/>
    </xf>
    <xf numFmtId="3" fontId="10" fillId="0" borderId="1" xfId="0" applyNumberFormat="1" applyFont="1" applyBorder="1" applyAlignment="1">
      <alignment horizontal="center" vertical="center" wrapText="1"/>
    </xf>
    <xf numFmtId="0" fontId="10" fillId="3" borderId="1" xfId="0"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8" fillId="0" borderId="0" xfId="0" applyFont="1" applyAlignment="1">
      <alignment horizontal="center"/>
    </xf>
    <xf numFmtId="0" fontId="2" fillId="0" borderId="0" xfId="0" applyFont="1" applyBorder="1" applyAlignment="1">
      <alignment horizontal="center" vertical="center"/>
    </xf>
    <xf numFmtId="0" fontId="17" fillId="0" borderId="0" xfId="0" applyFont="1" applyBorder="1" applyAlignment="1">
      <alignment horizontal="center"/>
    </xf>
    <xf numFmtId="0" fontId="20" fillId="0" borderId="1" xfId="0" applyFont="1" applyBorder="1" applyAlignment="1">
      <alignment horizontal="center" vertical="center" wrapText="1"/>
    </xf>
    <xf numFmtId="0" fontId="15" fillId="0" borderId="0" xfId="0" applyFont="1" applyAlignment="1">
      <alignment horizontal="center" vertical="center"/>
    </xf>
    <xf numFmtId="0" fontId="10" fillId="0" borderId="1" xfId="0" applyFont="1" applyBorder="1" applyAlignment="1">
      <alignment horizontal="center" vertical="center"/>
    </xf>
    <xf numFmtId="0" fontId="9" fillId="0" borderId="0" xfId="0" applyFont="1" applyAlignment="1">
      <alignment horizontal="center" vertical="center" wrapText="1"/>
    </xf>
    <xf numFmtId="0" fontId="0" fillId="0" borderId="2" xfId="0" applyFont="1" applyBorder="1" applyAlignment="1">
      <alignment horizontal="center" vertical="center" wrapText="1"/>
    </xf>
    <xf numFmtId="0" fontId="0" fillId="0" borderId="5" xfId="0" applyFont="1" applyBorder="1" applyAlignment="1">
      <alignment horizontal="center" vertical="center" wrapText="1"/>
    </xf>
    <xf numFmtId="0" fontId="0" fillId="0" borderId="3" xfId="0" applyFont="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83"/>
  <sheetViews>
    <sheetView topLeftCell="A4" workbookViewId="0">
      <pane xSplit="2" ySplit="6" topLeftCell="C64" activePane="bottomRight" state="frozen"/>
      <selection activeCell="A4" sqref="A4"/>
      <selection pane="topRight" activeCell="C4" sqref="C4"/>
      <selection pane="bottomLeft" activeCell="A9" sqref="A9"/>
      <selection pane="bottomRight" activeCell="H79" sqref="H79"/>
    </sheetView>
  </sheetViews>
  <sheetFormatPr defaultRowHeight="15.75" x14ac:dyDescent="0.25"/>
  <cols>
    <col min="1" max="1" width="5.375" customWidth="1"/>
    <col min="2" max="2" width="12.25" customWidth="1"/>
    <col min="3" max="10" width="6" customWidth="1"/>
    <col min="11" max="11" width="0" hidden="1" customWidth="1"/>
    <col min="12" max="25" width="7.75" customWidth="1"/>
    <col min="27" max="27" width="24.5" customWidth="1"/>
  </cols>
  <sheetData>
    <row r="1" spans="1:25" x14ac:dyDescent="0.25">
      <c r="A1" t="s">
        <v>3</v>
      </c>
      <c r="I1" t="s">
        <v>40</v>
      </c>
    </row>
    <row r="2" spans="1:25" x14ac:dyDescent="0.25">
      <c r="A2" s="1" t="s">
        <v>4</v>
      </c>
    </row>
    <row r="4" spans="1:25" x14ac:dyDescent="0.25">
      <c r="E4" s="5" t="s">
        <v>0</v>
      </c>
    </row>
    <row r="5" spans="1:25" x14ac:dyDescent="0.25">
      <c r="B5" s="151" t="s">
        <v>46</v>
      </c>
      <c r="C5" s="152"/>
      <c r="D5" s="152"/>
      <c r="E5" s="152"/>
      <c r="F5" s="152"/>
      <c r="G5" s="152"/>
      <c r="H5" s="152"/>
    </row>
    <row r="6" spans="1:25" x14ac:dyDescent="0.25">
      <c r="P6" s="43" t="s">
        <v>127</v>
      </c>
    </row>
    <row r="7" spans="1:25" s="4" customFormat="1" x14ac:dyDescent="0.25">
      <c r="A7" s="150" t="s">
        <v>1</v>
      </c>
      <c r="B7" s="150" t="s">
        <v>2</v>
      </c>
      <c r="C7" s="150" t="s">
        <v>5</v>
      </c>
      <c r="D7" s="150" t="s">
        <v>6</v>
      </c>
      <c r="E7" s="150"/>
      <c r="F7" s="150"/>
      <c r="G7" s="150" t="s">
        <v>12</v>
      </c>
      <c r="H7" s="150" t="s">
        <v>6</v>
      </c>
      <c r="I7" s="150"/>
      <c r="J7" s="150"/>
      <c r="L7" s="155" t="s">
        <v>128</v>
      </c>
      <c r="M7" s="155"/>
      <c r="N7" s="155"/>
      <c r="O7" s="155"/>
      <c r="P7" s="155"/>
      <c r="Q7" s="155"/>
      <c r="R7" s="155"/>
      <c r="S7" s="155" t="s">
        <v>131</v>
      </c>
      <c r="T7" s="155"/>
      <c r="U7" s="155"/>
      <c r="V7" s="155"/>
      <c r="W7" s="155"/>
      <c r="X7" s="155"/>
      <c r="Y7" s="155"/>
    </row>
    <row r="8" spans="1:25" s="4" customFormat="1" ht="24" customHeight="1" x14ac:dyDescent="0.25">
      <c r="A8" s="150"/>
      <c r="B8" s="150"/>
      <c r="C8" s="150"/>
      <c r="D8" s="153" t="s">
        <v>7</v>
      </c>
      <c r="E8" s="153" t="s">
        <v>8</v>
      </c>
      <c r="F8" s="153" t="s">
        <v>9</v>
      </c>
      <c r="G8" s="150"/>
      <c r="H8" s="153" t="s">
        <v>7</v>
      </c>
      <c r="I8" s="153" t="s">
        <v>8</v>
      </c>
      <c r="J8" s="153" t="s">
        <v>9</v>
      </c>
      <c r="L8" s="155" t="s">
        <v>11</v>
      </c>
      <c r="M8" s="156" t="s">
        <v>120</v>
      </c>
      <c r="N8" s="156"/>
      <c r="O8" s="156"/>
      <c r="P8" s="156" t="s">
        <v>121</v>
      </c>
      <c r="Q8" s="156"/>
      <c r="R8" s="156"/>
      <c r="S8" s="155" t="s">
        <v>11</v>
      </c>
      <c r="T8" s="156" t="s">
        <v>120</v>
      </c>
      <c r="U8" s="156"/>
      <c r="V8" s="156"/>
      <c r="W8" s="156" t="s">
        <v>121</v>
      </c>
      <c r="X8" s="156"/>
      <c r="Y8" s="156"/>
    </row>
    <row r="9" spans="1:25" s="4" customFormat="1" ht="45" customHeight="1" x14ac:dyDescent="0.25">
      <c r="A9" s="150"/>
      <c r="B9" s="150"/>
      <c r="C9" s="150"/>
      <c r="D9" s="154"/>
      <c r="E9" s="154"/>
      <c r="F9" s="154"/>
      <c r="G9" s="150"/>
      <c r="H9" s="154"/>
      <c r="I9" s="154"/>
      <c r="J9" s="154"/>
      <c r="L9" s="155"/>
      <c r="M9" s="39" t="s">
        <v>11</v>
      </c>
      <c r="N9" s="39" t="s">
        <v>7</v>
      </c>
      <c r="O9" s="39" t="s">
        <v>119</v>
      </c>
      <c r="P9" s="39" t="s">
        <v>11</v>
      </c>
      <c r="Q9" s="39" t="s">
        <v>7</v>
      </c>
      <c r="R9" s="39" t="s">
        <v>119</v>
      </c>
      <c r="S9" s="155"/>
      <c r="T9" s="39" t="s">
        <v>11</v>
      </c>
      <c r="U9" s="39" t="s">
        <v>7</v>
      </c>
      <c r="V9" s="39" t="s">
        <v>119</v>
      </c>
      <c r="W9" s="39" t="s">
        <v>11</v>
      </c>
      <c r="X9" s="39" t="s">
        <v>7</v>
      </c>
      <c r="Y9" s="39" t="s">
        <v>119</v>
      </c>
    </row>
    <row r="10" spans="1:25" s="24" customFormat="1" ht="12.75" x14ac:dyDescent="0.2">
      <c r="A10" s="22"/>
      <c r="B10" s="23" t="s">
        <v>47</v>
      </c>
      <c r="C10" s="25">
        <f t="shared" ref="C10:J10" si="0">SUM(C11:C24)</f>
        <v>2847</v>
      </c>
      <c r="D10" s="25">
        <f t="shared" si="0"/>
        <v>1222</v>
      </c>
      <c r="E10" s="25">
        <f t="shared" si="0"/>
        <v>652</v>
      </c>
      <c r="F10" s="25">
        <f t="shared" si="0"/>
        <v>985</v>
      </c>
      <c r="G10" s="25">
        <f t="shared" si="0"/>
        <v>8486</v>
      </c>
      <c r="H10" s="25">
        <f t="shared" si="0"/>
        <v>6089</v>
      </c>
      <c r="I10" s="25">
        <f t="shared" si="0"/>
        <v>1251</v>
      </c>
      <c r="J10" s="25">
        <f t="shared" si="0"/>
        <v>1137</v>
      </c>
      <c r="K10" s="25">
        <f t="shared" ref="K10" si="1">SUM(K11:K24)</f>
        <v>0</v>
      </c>
      <c r="L10" s="49">
        <f t="shared" ref="L10" si="2">SUM(L11:L24)</f>
        <v>199022.4</v>
      </c>
      <c r="M10" s="50">
        <f t="shared" ref="M10" si="3">SUM(M11:M24)</f>
        <v>40478.400000000001</v>
      </c>
      <c r="N10" s="40">
        <f t="shared" ref="N10" si="4">SUM(N11:N24)</f>
        <v>26395.199999999997</v>
      </c>
      <c r="O10" s="40">
        <f t="shared" ref="O10" si="5">SUM(O11:O24)</f>
        <v>14083.199999999999</v>
      </c>
      <c r="P10" s="40">
        <f t="shared" ref="P10" si="6">SUM(P11:P24)</f>
        <v>158543.99999999997</v>
      </c>
      <c r="Q10" s="40">
        <f t="shared" ref="Q10" si="7">SUM(Q11:Q24)</f>
        <v>131522.4</v>
      </c>
      <c r="R10" s="40">
        <f t="shared" ref="R10" si="8">SUM(R11:R24)</f>
        <v>27021.599999999995</v>
      </c>
      <c r="S10" s="49">
        <f t="shared" ref="S10" si="9">SUM(S11:S24)</f>
        <v>199022.4</v>
      </c>
      <c r="T10" s="50">
        <f t="shared" ref="T10" si="10">SUM(T11:T24)</f>
        <v>40478.400000000001</v>
      </c>
      <c r="U10" s="40">
        <f t="shared" ref="U10" si="11">SUM(U11:U24)</f>
        <v>26395.199999999997</v>
      </c>
      <c r="V10" s="40">
        <f t="shared" ref="V10" si="12">SUM(V11:V24)</f>
        <v>14083.199999999999</v>
      </c>
      <c r="W10" s="40">
        <f t="shared" ref="W10" si="13">SUM(W11:W24)</f>
        <v>158543.99999999997</v>
      </c>
      <c r="X10" s="40">
        <f t="shared" ref="X10" si="14">SUM(X11:X24)</f>
        <v>131522.4</v>
      </c>
      <c r="Y10" s="40">
        <f t="shared" ref="Y10" si="15">SUM(Y11:Y24)</f>
        <v>27021.599999999995</v>
      </c>
    </row>
    <row r="11" spans="1:25" s="4" customFormat="1" x14ac:dyDescent="0.25">
      <c r="A11" s="11">
        <v>1</v>
      </c>
      <c r="B11" s="11" t="s">
        <v>48</v>
      </c>
      <c r="C11" s="26">
        <v>212</v>
      </c>
      <c r="D11" s="26">
        <v>140</v>
      </c>
      <c r="E11" s="26">
        <v>41</v>
      </c>
      <c r="F11" s="26">
        <v>31</v>
      </c>
      <c r="G11" s="26">
        <v>1226</v>
      </c>
      <c r="H11" s="26">
        <v>1124</v>
      </c>
      <c r="I11" s="26">
        <v>67</v>
      </c>
      <c r="J11" s="26">
        <v>35</v>
      </c>
      <c r="K11" s="27"/>
      <c r="L11" s="48">
        <f>M11+P11</f>
        <v>29635.199999999997</v>
      </c>
      <c r="M11" s="47">
        <f>N11+O11</f>
        <v>3909.6</v>
      </c>
      <c r="N11" s="41">
        <f>D11*2.4*9</f>
        <v>3024</v>
      </c>
      <c r="O11" s="41">
        <f>E11*2.4*9</f>
        <v>885.59999999999991</v>
      </c>
      <c r="P11" s="41">
        <f>Q11+R11</f>
        <v>25725.599999999999</v>
      </c>
      <c r="Q11" s="41">
        <f>H11*2.4*9</f>
        <v>24278.399999999998</v>
      </c>
      <c r="R11" s="41">
        <f>I11*2.4*9</f>
        <v>1447.1999999999998</v>
      </c>
      <c r="S11" s="48">
        <f>T11+W11</f>
        <v>29635.199999999997</v>
      </c>
      <c r="T11" s="47">
        <f>U11+V11</f>
        <v>3909.6</v>
      </c>
      <c r="U11" s="41">
        <f>D11*2.4*9</f>
        <v>3024</v>
      </c>
      <c r="V11" s="41">
        <f>E11*2.4*9</f>
        <v>885.59999999999991</v>
      </c>
      <c r="W11" s="41">
        <f>X11+Y11</f>
        <v>25725.599999999999</v>
      </c>
      <c r="X11" s="41">
        <f>H11*2.4*9</f>
        <v>24278.399999999998</v>
      </c>
      <c r="Y11" s="41">
        <f>I11*2.4*9</f>
        <v>1447.1999999999998</v>
      </c>
    </row>
    <row r="12" spans="1:25" s="4" customFormat="1" x14ac:dyDescent="0.25">
      <c r="A12" s="11">
        <v>2</v>
      </c>
      <c r="B12" s="11" t="s">
        <v>49</v>
      </c>
      <c r="C12" s="26">
        <v>184</v>
      </c>
      <c r="D12" s="26">
        <v>122</v>
      </c>
      <c r="E12" s="26">
        <v>46</v>
      </c>
      <c r="F12" s="26">
        <v>16</v>
      </c>
      <c r="G12" s="26">
        <v>531</v>
      </c>
      <c r="H12" s="26">
        <v>477</v>
      </c>
      <c r="I12" s="26">
        <v>49</v>
      </c>
      <c r="J12" s="26">
        <v>5</v>
      </c>
      <c r="K12" s="27"/>
      <c r="L12" s="48">
        <f t="shared" ref="L12:L24" si="16">M12+P12</f>
        <v>14990.399999999998</v>
      </c>
      <c r="M12" s="47">
        <f t="shared" ref="M12:M24" si="17">N12+O12</f>
        <v>3628.8</v>
      </c>
      <c r="N12" s="41">
        <f t="shared" ref="N12:N24" si="18">D12*2.4*9</f>
        <v>2635.2000000000003</v>
      </c>
      <c r="O12" s="41">
        <f t="shared" ref="O12:O24" si="19">E12*2.4*9</f>
        <v>993.59999999999991</v>
      </c>
      <c r="P12" s="41">
        <f t="shared" ref="P12:P24" si="20">Q12+R12</f>
        <v>11361.599999999999</v>
      </c>
      <c r="Q12" s="41">
        <f t="shared" ref="Q12:Q24" si="21">H12*2.4*9</f>
        <v>10303.199999999999</v>
      </c>
      <c r="R12" s="41">
        <f t="shared" ref="R12:R24" si="22">I12*2.4*9</f>
        <v>1058.3999999999999</v>
      </c>
      <c r="S12" s="48">
        <f t="shared" ref="S12:S24" si="23">T12+W12</f>
        <v>14990.399999999998</v>
      </c>
      <c r="T12" s="47">
        <f t="shared" ref="T12:T24" si="24">U12+V12</f>
        <v>3628.8</v>
      </c>
      <c r="U12" s="41">
        <f t="shared" ref="U12:U24" si="25">D12*2.4*9</f>
        <v>2635.2000000000003</v>
      </c>
      <c r="V12" s="41">
        <f t="shared" ref="V12:V24" si="26">E12*2.4*9</f>
        <v>993.59999999999991</v>
      </c>
      <c r="W12" s="41">
        <f t="shared" ref="W12:W24" si="27">X12+Y12</f>
        <v>11361.599999999999</v>
      </c>
      <c r="X12" s="41">
        <f t="shared" ref="X12:X24" si="28">H12*2.4*9</f>
        <v>10303.199999999999</v>
      </c>
      <c r="Y12" s="41">
        <f t="shared" ref="Y12:Y24" si="29">I12*2.4*9</f>
        <v>1058.3999999999999</v>
      </c>
    </row>
    <row r="13" spans="1:25" s="4" customFormat="1" x14ac:dyDescent="0.25">
      <c r="A13" s="11">
        <v>3</v>
      </c>
      <c r="B13" s="11" t="s">
        <v>50</v>
      </c>
      <c r="C13" s="26">
        <v>123</v>
      </c>
      <c r="D13" s="26">
        <v>61</v>
      </c>
      <c r="E13" s="26">
        <v>39</v>
      </c>
      <c r="F13" s="26">
        <v>23</v>
      </c>
      <c r="G13" s="26">
        <v>290</v>
      </c>
      <c r="H13" s="26">
        <v>231</v>
      </c>
      <c r="I13" s="26">
        <v>41</v>
      </c>
      <c r="J13" s="26">
        <v>18</v>
      </c>
      <c r="K13" s="27"/>
      <c r="L13" s="48">
        <f t="shared" si="16"/>
        <v>8035.1999999999989</v>
      </c>
      <c r="M13" s="47">
        <f t="shared" si="17"/>
        <v>2160</v>
      </c>
      <c r="N13" s="41">
        <f t="shared" si="18"/>
        <v>1317.6000000000001</v>
      </c>
      <c r="O13" s="41">
        <f t="shared" si="19"/>
        <v>842.4</v>
      </c>
      <c r="P13" s="41">
        <f t="shared" si="20"/>
        <v>5875.1999999999989</v>
      </c>
      <c r="Q13" s="41">
        <f t="shared" si="21"/>
        <v>4989.5999999999995</v>
      </c>
      <c r="R13" s="41">
        <f t="shared" si="22"/>
        <v>885.59999999999991</v>
      </c>
      <c r="S13" s="48">
        <f t="shared" si="23"/>
        <v>8035.1999999999989</v>
      </c>
      <c r="T13" s="47">
        <f t="shared" si="24"/>
        <v>2160</v>
      </c>
      <c r="U13" s="41">
        <f t="shared" si="25"/>
        <v>1317.6000000000001</v>
      </c>
      <c r="V13" s="41">
        <f t="shared" si="26"/>
        <v>842.4</v>
      </c>
      <c r="W13" s="41">
        <f t="shared" si="27"/>
        <v>5875.1999999999989</v>
      </c>
      <c r="X13" s="41">
        <f t="shared" si="28"/>
        <v>4989.5999999999995</v>
      </c>
      <c r="Y13" s="41">
        <f t="shared" si="29"/>
        <v>885.59999999999991</v>
      </c>
    </row>
    <row r="14" spans="1:25" s="4" customFormat="1" x14ac:dyDescent="0.25">
      <c r="A14" s="11">
        <v>4</v>
      </c>
      <c r="B14" s="11" t="s">
        <v>51</v>
      </c>
      <c r="C14" s="26">
        <v>149</v>
      </c>
      <c r="D14" s="26">
        <v>60</v>
      </c>
      <c r="E14" s="26">
        <v>38</v>
      </c>
      <c r="F14" s="26">
        <v>51</v>
      </c>
      <c r="G14" s="26">
        <v>592</v>
      </c>
      <c r="H14" s="26">
        <v>351</v>
      </c>
      <c r="I14" s="26">
        <v>122</v>
      </c>
      <c r="J14" s="26">
        <v>119</v>
      </c>
      <c r="K14" s="27"/>
      <c r="L14" s="48">
        <f t="shared" si="16"/>
        <v>12333.599999999999</v>
      </c>
      <c r="M14" s="47">
        <f t="shared" si="17"/>
        <v>2116.8000000000002</v>
      </c>
      <c r="N14" s="41">
        <f t="shared" si="18"/>
        <v>1296</v>
      </c>
      <c r="O14" s="41">
        <f t="shared" si="19"/>
        <v>820.80000000000007</v>
      </c>
      <c r="P14" s="41">
        <f t="shared" si="20"/>
        <v>10216.799999999999</v>
      </c>
      <c r="Q14" s="41">
        <f t="shared" si="21"/>
        <v>7581.5999999999995</v>
      </c>
      <c r="R14" s="41">
        <f t="shared" si="22"/>
        <v>2635.2000000000003</v>
      </c>
      <c r="S14" s="48">
        <f t="shared" si="23"/>
        <v>12333.599999999999</v>
      </c>
      <c r="T14" s="47">
        <f t="shared" si="24"/>
        <v>2116.8000000000002</v>
      </c>
      <c r="U14" s="41">
        <f t="shared" si="25"/>
        <v>1296</v>
      </c>
      <c r="V14" s="41">
        <f t="shared" si="26"/>
        <v>820.80000000000007</v>
      </c>
      <c r="W14" s="41">
        <f t="shared" si="27"/>
        <v>10216.799999999999</v>
      </c>
      <c r="X14" s="41">
        <f t="shared" si="28"/>
        <v>7581.5999999999995</v>
      </c>
      <c r="Y14" s="41">
        <f t="shared" si="29"/>
        <v>2635.2000000000003</v>
      </c>
    </row>
    <row r="15" spans="1:25" s="4" customFormat="1" x14ac:dyDescent="0.25">
      <c r="A15" s="11">
        <v>5</v>
      </c>
      <c r="B15" s="11" t="s">
        <v>52</v>
      </c>
      <c r="C15" s="26">
        <v>193</v>
      </c>
      <c r="D15" s="26">
        <v>109</v>
      </c>
      <c r="E15" s="26">
        <v>46</v>
      </c>
      <c r="F15" s="26">
        <v>38</v>
      </c>
      <c r="G15" s="26">
        <v>804</v>
      </c>
      <c r="H15" s="26">
        <v>666</v>
      </c>
      <c r="I15" s="26">
        <v>105</v>
      </c>
      <c r="J15" s="26">
        <v>33</v>
      </c>
      <c r="K15" s="27"/>
      <c r="L15" s="48">
        <f t="shared" si="16"/>
        <v>20001.599999999999</v>
      </c>
      <c r="M15" s="47">
        <f t="shared" si="17"/>
        <v>3347.9999999999995</v>
      </c>
      <c r="N15" s="41">
        <f t="shared" si="18"/>
        <v>2354.3999999999996</v>
      </c>
      <c r="O15" s="41">
        <f t="shared" si="19"/>
        <v>993.59999999999991</v>
      </c>
      <c r="P15" s="41">
        <f t="shared" si="20"/>
        <v>16653.599999999999</v>
      </c>
      <c r="Q15" s="41">
        <f t="shared" si="21"/>
        <v>14385.599999999999</v>
      </c>
      <c r="R15" s="41">
        <f t="shared" si="22"/>
        <v>2268</v>
      </c>
      <c r="S15" s="48">
        <f t="shared" si="23"/>
        <v>20001.599999999999</v>
      </c>
      <c r="T15" s="47">
        <f t="shared" si="24"/>
        <v>3347.9999999999995</v>
      </c>
      <c r="U15" s="41">
        <f t="shared" si="25"/>
        <v>2354.3999999999996</v>
      </c>
      <c r="V15" s="41">
        <f t="shared" si="26"/>
        <v>993.59999999999991</v>
      </c>
      <c r="W15" s="41">
        <f t="shared" si="27"/>
        <v>16653.599999999999</v>
      </c>
      <c r="X15" s="41">
        <f t="shared" si="28"/>
        <v>14385.599999999999</v>
      </c>
      <c r="Y15" s="41">
        <f t="shared" si="29"/>
        <v>2268</v>
      </c>
    </row>
    <row r="16" spans="1:25" s="4" customFormat="1" x14ac:dyDescent="0.25">
      <c r="A16" s="11">
        <v>6</v>
      </c>
      <c r="B16" s="11" t="s">
        <v>53</v>
      </c>
      <c r="C16" s="26">
        <v>174</v>
      </c>
      <c r="D16" s="26">
        <v>125</v>
      </c>
      <c r="E16" s="26">
        <v>16</v>
      </c>
      <c r="F16" s="26">
        <v>33</v>
      </c>
      <c r="G16" s="26">
        <v>854</v>
      </c>
      <c r="H16" s="26">
        <v>792</v>
      </c>
      <c r="I16" s="26">
        <v>33</v>
      </c>
      <c r="J16" s="26">
        <v>29</v>
      </c>
      <c r="K16" s="27"/>
      <c r="L16" s="48">
        <f t="shared" si="16"/>
        <v>20865.599999999999</v>
      </c>
      <c r="M16" s="47">
        <f t="shared" si="17"/>
        <v>3045.6</v>
      </c>
      <c r="N16" s="41">
        <f t="shared" si="18"/>
        <v>2700</v>
      </c>
      <c r="O16" s="41">
        <f t="shared" si="19"/>
        <v>345.59999999999997</v>
      </c>
      <c r="P16" s="41">
        <f t="shared" si="20"/>
        <v>17820</v>
      </c>
      <c r="Q16" s="41">
        <f t="shared" si="21"/>
        <v>17107.2</v>
      </c>
      <c r="R16" s="41">
        <f t="shared" si="22"/>
        <v>712.80000000000007</v>
      </c>
      <c r="S16" s="48">
        <f t="shared" si="23"/>
        <v>20865.599999999999</v>
      </c>
      <c r="T16" s="47">
        <f t="shared" si="24"/>
        <v>3045.6</v>
      </c>
      <c r="U16" s="41">
        <f t="shared" si="25"/>
        <v>2700</v>
      </c>
      <c r="V16" s="41">
        <f t="shared" si="26"/>
        <v>345.59999999999997</v>
      </c>
      <c r="W16" s="41">
        <f t="shared" si="27"/>
        <v>17820</v>
      </c>
      <c r="X16" s="41">
        <f t="shared" si="28"/>
        <v>17107.2</v>
      </c>
      <c r="Y16" s="41">
        <f t="shared" si="29"/>
        <v>712.80000000000007</v>
      </c>
    </row>
    <row r="17" spans="1:25" s="4" customFormat="1" x14ac:dyDescent="0.25">
      <c r="A17" s="11">
        <v>7</v>
      </c>
      <c r="B17" s="11" t="s">
        <v>54</v>
      </c>
      <c r="C17" s="26">
        <v>114</v>
      </c>
      <c r="D17" s="26">
        <v>64</v>
      </c>
      <c r="E17" s="26">
        <v>43</v>
      </c>
      <c r="F17" s="26">
        <v>18</v>
      </c>
      <c r="G17" s="26">
        <v>681</v>
      </c>
      <c r="H17" s="26">
        <v>543</v>
      </c>
      <c r="I17" s="26">
        <v>127</v>
      </c>
      <c r="J17" s="26">
        <v>6</v>
      </c>
      <c r="K17" s="27"/>
      <c r="L17" s="48">
        <f t="shared" si="16"/>
        <v>16783.2</v>
      </c>
      <c r="M17" s="47">
        <f t="shared" si="17"/>
        <v>2311.1999999999998</v>
      </c>
      <c r="N17" s="41">
        <f t="shared" si="18"/>
        <v>1382.3999999999999</v>
      </c>
      <c r="O17" s="41">
        <f t="shared" si="19"/>
        <v>928.80000000000007</v>
      </c>
      <c r="P17" s="41">
        <f t="shared" si="20"/>
        <v>14472.000000000002</v>
      </c>
      <c r="Q17" s="41">
        <f t="shared" si="21"/>
        <v>11728.800000000001</v>
      </c>
      <c r="R17" s="41">
        <f t="shared" si="22"/>
        <v>2743.2000000000003</v>
      </c>
      <c r="S17" s="48">
        <f t="shared" si="23"/>
        <v>16783.2</v>
      </c>
      <c r="T17" s="47">
        <f t="shared" si="24"/>
        <v>2311.1999999999998</v>
      </c>
      <c r="U17" s="41">
        <f t="shared" si="25"/>
        <v>1382.3999999999999</v>
      </c>
      <c r="V17" s="41">
        <f t="shared" si="26"/>
        <v>928.80000000000007</v>
      </c>
      <c r="W17" s="41">
        <f t="shared" si="27"/>
        <v>14472.000000000002</v>
      </c>
      <c r="X17" s="41">
        <f t="shared" si="28"/>
        <v>11728.800000000001</v>
      </c>
      <c r="Y17" s="41">
        <f t="shared" si="29"/>
        <v>2743.2000000000003</v>
      </c>
    </row>
    <row r="18" spans="1:25" s="4" customFormat="1" x14ac:dyDescent="0.25">
      <c r="A18" s="11">
        <v>8</v>
      </c>
      <c r="B18" s="11" t="s">
        <v>55</v>
      </c>
      <c r="C18" s="26">
        <v>229</v>
      </c>
      <c r="D18" s="26">
        <v>110</v>
      </c>
      <c r="E18" s="26">
        <v>39</v>
      </c>
      <c r="F18" s="26">
        <v>80</v>
      </c>
      <c r="G18" s="26">
        <v>1330</v>
      </c>
      <c r="H18" s="26">
        <v>835</v>
      </c>
      <c r="I18" s="26">
        <v>236</v>
      </c>
      <c r="J18" s="26">
        <v>259</v>
      </c>
      <c r="K18" s="27"/>
      <c r="L18" s="48">
        <f t="shared" si="16"/>
        <v>26352</v>
      </c>
      <c r="M18" s="47">
        <f t="shared" si="17"/>
        <v>3218.4</v>
      </c>
      <c r="N18" s="41">
        <f t="shared" si="18"/>
        <v>2376</v>
      </c>
      <c r="O18" s="41">
        <f t="shared" si="19"/>
        <v>842.4</v>
      </c>
      <c r="P18" s="41">
        <f t="shared" si="20"/>
        <v>23133.599999999999</v>
      </c>
      <c r="Q18" s="41">
        <f t="shared" si="21"/>
        <v>18036</v>
      </c>
      <c r="R18" s="41">
        <f t="shared" si="22"/>
        <v>5097.5999999999995</v>
      </c>
      <c r="S18" s="48">
        <f t="shared" si="23"/>
        <v>26352</v>
      </c>
      <c r="T18" s="47">
        <f t="shared" si="24"/>
        <v>3218.4</v>
      </c>
      <c r="U18" s="41">
        <f t="shared" si="25"/>
        <v>2376</v>
      </c>
      <c r="V18" s="41">
        <f t="shared" si="26"/>
        <v>842.4</v>
      </c>
      <c r="W18" s="41">
        <f t="shared" si="27"/>
        <v>23133.599999999999</v>
      </c>
      <c r="X18" s="41">
        <f t="shared" si="28"/>
        <v>18036</v>
      </c>
      <c r="Y18" s="41">
        <f t="shared" si="29"/>
        <v>5097.5999999999995</v>
      </c>
    </row>
    <row r="19" spans="1:25" s="4" customFormat="1" x14ac:dyDescent="0.25">
      <c r="A19" s="11">
        <v>9</v>
      </c>
      <c r="B19" s="11" t="s">
        <v>56</v>
      </c>
      <c r="C19" s="26">
        <v>196</v>
      </c>
      <c r="D19" s="26">
        <v>80</v>
      </c>
      <c r="E19" s="26">
        <v>43</v>
      </c>
      <c r="F19" s="26">
        <v>73</v>
      </c>
      <c r="G19" s="26">
        <v>281</v>
      </c>
      <c r="H19" s="26">
        <v>218</v>
      </c>
      <c r="I19" s="26">
        <v>31</v>
      </c>
      <c r="J19" s="26">
        <v>31</v>
      </c>
      <c r="K19" s="27"/>
      <c r="L19" s="48">
        <f t="shared" si="16"/>
        <v>8035.2</v>
      </c>
      <c r="M19" s="47">
        <f t="shared" si="17"/>
        <v>2656.8</v>
      </c>
      <c r="N19" s="41">
        <f t="shared" si="18"/>
        <v>1728</v>
      </c>
      <c r="O19" s="41">
        <f t="shared" si="19"/>
        <v>928.80000000000007</v>
      </c>
      <c r="P19" s="41">
        <f t="shared" si="20"/>
        <v>5378.4</v>
      </c>
      <c r="Q19" s="41">
        <f t="shared" si="21"/>
        <v>4708.7999999999993</v>
      </c>
      <c r="R19" s="41">
        <f t="shared" si="22"/>
        <v>669.59999999999991</v>
      </c>
      <c r="S19" s="48">
        <f t="shared" si="23"/>
        <v>8035.2</v>
      </c>
      <c r="T19" s="47">
        <f t="shared" si="24"/>
        <v>2656.8</v>
      </c>
      <c r="U19" s="41">
        <f t="shared" si="25"/>
        <v>1728</v>
      </c>
      <c r="V19" s="41">
        <f t="shared" si="26"/>
        <v>928.80000000000007</v>
      </c>
      <c r="W19" s="41">
        <f t="shared" si="27"/>
        <v>5378.4</v>
      </c>
      <c r="X19" s="41">
        <f t="shared" si="28"/>
        <v>4708.7999999999993</v>
      </c>
      <c r="Y19" s="41">
        <f t="shared" si="29"/>
        <v>669.59999999999991</v>
      </c>
    </row>
    <row r="20" spans="1:25" s="4" customFormat="1" x14ac:dyDescent="0.25">
      <c r="A20" s="11">
        <v>10</v>
      </c>
      <c r="B20" s="11" t="s">
        <v>57</v>
      </c>
      <c r="C20" s="26">
        <v>225</v>
      </c>
      <c r="D20" s="26">
        <v>82</v>
      </c>
      <c r="E20" s="26">
        <v>20</v>
      </c>
      <c r="F20" s="26">
        <v>124</v>
      </c>
      <c r="G20" s="26">
        <v>441</v>
      </c>
      <c r="H20" s="26">
        <v>228</v>
      </c>
      <c r="I20" s="26">
        <v>38</v>
      </c>
      <c r="J20" s="26">
        <v>172</v>
      </c>
      <c r="K20" s="27"/>
      <c r="L20" s="48">
        <f t="shared" si="16"/>
        <v>7948.7999999999993</v>
      </c>
      <c r="M20" s="47">
        <f t="shared" si="17"/>
        <v>2203.1999999999998</v>
      </c>
      <c r="N20" s="41">
        <f t="shared" si="18"/>
        <v>1771.1999999999998</v>
      </c>
      <c r="O20" s="41">
        <f t="shared" si="19"/>
        <v>432</v>
      </c>
      <c r="P20" s="41">
        <f t="shared" si="20"/>
        <v>5745.5999999999995</v>
      </c>
      <c r="Q20" s="41">
        <f t="shared" si="21"/>
        <v>4924.7999999999993</v>
      </c>
      <c r="R20" s="41">
        <f t="shared" si="22"/>
        <v>820.80000000000007</v>
      </c>
      <c r="S20" s="48">
        <f t="shared" si="23"/>
        <v>7948.7999999999993</v>
      </c>
      <c r="T20" s="47">
        <f t="shared" si="24"/>
        <v>2203.1999999999998</v>
      </c>
      <c r="U20" s="41">
        <f t="shared" si="25"/>
        <v>1771.1999999999998</v>
      </c>
      <c r="V20" s="41">
        <f t="shared" si="26"/>
        <v>432</v>
      </c>
      <c r="W20" s="41">
        <f t="shared" si="27"/>
        <v>5745.5999999999995</v>
      </c>
      <c r="X20" s="41">
        <f t="shared" si="28"/>
        <v>4924.7999999999993</v>
      </c>
      <c r="Y20" s="41">
        <f t="shared" si="29"/>
        <v>820.80000000000007</v>
      </c>
    </row>
    <row r="21" spans="1:25" s="4" customFormat="1" x14ac:dyDescent="0.25">
      <c r="A21" s="11">
        <v>11</v>
      </c>
      <c r="B21" s="11" t="s">
        <v>58</v>
      </c>
      <c r="C21" s="26">
        <v>240</v>
      </c>
      <c r="D21" s="26">
        <v>44</v>
      </c>
      <c r="E21" s="26">
        <v>19</v>
      </c>
      <c r="F21" s="26">
        <v>177</v>
      </c>
      <c r="G21" s="26">
        <v>205</v>
      </c>
      <c r="H21" s="26">
        <v>88</v>
      </c>
      <c r="I21" s="26">
        <v>13</v>
      </c>
      <c r="J21" s="26">
        <v>104</v>
      </c>
      <c r="K21" s="27"/>
      <c r="L21" s="48">
        <f t="shared" si="16"/>
        <v>3542.3999999999996</v>
      </c>
      <c r="M21" s="47">
        <f t="shared" si="17"/>
        <v>1360.8</v>
      </c>
      <c r="N21" s="41">
        <f t="shared" si="18"/>
        <v>950.4</v>
      </c>
      <c r="O21" s="41">
        <f t="shared" si="19"/>
        <v>410.40000000000003</v>
      </c>
      <c r="P21" s="41">
        <f t="shared" si="20"/>
        <v>2181.6</v>
      </c>
      <c r="Q21" s="41">
        <f t="shared" si="21"/>
        <v>1900.8</v>
      </c>
      <c r="R21" s="41">
        <f t="shared" si="22"/>
        <v>280.8</v>
      </c>
      <c r="S21" s="48">
        <f t="shared" si="23"/>
        <v>3542.3999999999996</v>
      </c>
      <c r="T21" s="47">
        <f t="shared" si="24"/>
        <v>1360.8</v>
      </c>
      <c r="U21" s="41">
        <f t="shared" si="25"/>
        <v>950.4</v>
      </c>
      <c r="V21" s="41">
        <f t="shared" si="26"/>
        <v>410.40000000000003</v>
      </c>
      <c r="W21" s="41">
        <f t="shared" si="27"/>
        <v>2181.6</v>
      </c>
      <c r="X21" s="41">
        <f t="shared" si="28"/>
        <v>1900.8</v>
      </c>
      <c r="Y21" s="41">
        <f t="shared" si="29"/>
        <v>280.8</v>
      </c>
    </row>
    <row r="22" spans="1:25" s="4" customFormat="1" x14ac:dyDescent="0.25">
      <c r="A22" s="11">
        <v>12</v>
      </c>
      <c r="B22" s="11" t="s">
        <v>59</v>
      </c>
      <c r="C22" s="26">
        <v>234</v>
      </c>
      <c r="D22" s="26">
        <v>121</v>
      </c>
      <c r="E22" s="26">
        <v>56</v>
      </c>
      <c r="F22" s="26">
        <v>57</v>
      </c>
      <c r="G22" s="26">
        <v>432</v>
      </c>
      <c r="H22" s="26">
        <v>322</v>
      </c>
      <c r="I22" s="26">
        <v>71</v>
      </c>
      <c r="J22" s="26">
        <v>39</v>
      </c>
      <c r="K22" s="27"/>
      <c r="L22" s="48">
        <f t="shared" si="16"/>
        <v>12312</v>
      </c>
      <c r="M22" s="47">
        <f t="shared" si="17"/>
        <v>3823.2</v>
      </c>
      <c r="N22" s="41">
        <f t="shared" si="18"/>
        <v>2613.6</v>
      </c>
      <c r="O22" s="41">
        <f t="shared" si="19"/>
        <v>1209.6000000000001</v>
      </c>
      <c r="P22" s="41">
        <f t="shared" si="20"/>
        <v>8488.7999999999993</v>
      </c>
      <c r="Q22" s="41">
        <f t="shared" si="21"/>
        <v>6955.2</v>
      </c>
      <c r="R22" s="41">
        <f t="shared" si="22"/>
        <v>1533.6000000000001</v>
      </c>
      <c r="S22" s="48">
        <f t="shared" si="23"/>
        <v>12312</v>
      </c>
      <c r="T22" s="47">
        <f t="shared" si="24"/>
        <v>3823.2</v>
      </c>
      <c r="U22" s="41">
        <f t="shared" si="25"/>
        <v>2613.6</v>
      </c>
      <c r="V22" s="41">
        <f t="shared" si="26"/>
        <v>1209.6000000000001</v>
      </c>
      <c r="W22" s="41">
        <f t="shared" si="27"/>
        <v>8488.7999999999993</v>
      </c>
      <c r="X22" s="41">
        <f t="shared" si="28"/>
        <v>6955.2</v>
      </c>
      <c r="Y22" s="41">
        <f t="shared" si="29"/>
        <v>1533.6000000000001</v>
      </c>
    </row>
    <row r="23" spans="1:25" s="4" customFormat="1" x14ac:dyDescent="0.25">
      <c r="A23" s="11">
        <v>13</v>
      </c>
      <c r="B23" s="11" t="s">
        <v>60</v>
      </c>
      <c r="C23" s="26">
        <v>249</v>
      </c>
      <c r="D23" s="26">
        <v>41</v>
      </c>
      <c r="E23" s="26">
        <v>67</v>
      </c>
      <c r="F23" s="26">
        <v>141</v>
      </c>
      <c r="G23" s="26">
        <v>662</v>
      </c>
      <c r="H23" s="26">
        <v>149</v>
      </c>
      <c r="I23" s="26">
        <v>260</v>
      </c>
      <c r="J23" s="26">
        <v>253</v>
      </c>
      <c r="K23" s="27"/>
      <c r="L23" s="48">
        <f t="shared" si="16"/>
        <v>11167.199999999999</v>
      </c>
      <c r="M23" s="47">
        <f t="shared" si="17"/>
        <v>2332.7999999999997</v>
      </c>
      <c r="N23" s="41">
        <f t="shared" si="18"/>
        <v>885.59999999999991</v>
      </c>
      <c r="O23" s="41">
        <f t="shared" si="19"/>
        <v>1447.1999999999998</v>
      </c>
      <c r="P23" s="41">
        <f t="shared" si="20"/>
        <v>8834.4</v>
      </c>
      <c r="Q23" s="41">
        <f t="shared" si="21"/>
        <v>3218.3999999999996</v>
      </c>
      <c r="R23" s="41">
        <f t="shared" si="22"/>
        <v>5616</v>
      </c>
      <c r="S23" s="48">
        <f t="shared" si="23"/>
        <v>11167.199999999999</v>
      </c>
      <c r="T23" s="47">
        <f t="shared" si="24"/>
        <v>2332.7999999999997</v>
      </c>
      <c r="U23" s="41">
        <f t="shared" si="25"/>
        <v>885.59999999999991</v>
      </c>
      <c r="V23" s="41">
        <f t="shared" si="26"/>
        <v>1447.1999999999998</v>
      </c>
      <c r="W23" s="41">
        <f t="shared" si="27"/>
        <v>8834.4</v>
      </c>
      <c r="X23" s="41">
        <f t="shared" si="28"/>
        <v>3218.3999999999996</v>
      </c>
      <c r="Y23" s="41">
        <f t="shared" si="29"/>
        <v>5616</v>
      </c>
    </row>
    <row r="24" spans="1:25" s="4" customFormat="1" x14ac:dyDescent="0.25">
      <c r="A24" s="11">
        <v>14</v>
      </c>
      <c r="B24" s="11" t="s">
        <v>61</v>
      </c>
      <c r="C24" s="26">
        <v>325</v>
      </c>
      <c r="D24" s="26">
        <v>63</v>
      </c>
      <c r="E24" s="26">
        <v>139</v>
      </c>
      <c r="F24" s="26">
        <v>123</v>
      </c>
      <c r="G24" s="26">
        <v>157</v>
      </c>
      <c r="H24" s="26">
        <v>65</v>
      </c>
      <c r="I24" s="26">
        <v>58</v>
      </c>
      <c r="J24" s="26">
        <v>34</v>
      </c>
      <c r="K24" s="27"/>
      <c r="L24" s="48">
        <f t="shared" si="16"/>
        <v>7020</v>
      </c>
      <c r="M24" s="47">
        <f t="shared" si="17"/>
        <v>4363.2</v>
      </c>
      <c r="N24" s="41">
        <f t="shared" si="18"/>
        <v>1360.8</v>
      </c>
      <c r="O24" s="41">
        <f t="shared" si="19"/>
        <v>3002.3999999999996</v>
      </c>
      <c r="P24" s="41">
        <f t="shared" si="20"/>
        <v>2656.8</v>
      </c>
      <c r="Q24" s="41">
        <f t="shared" si="21"/>
        <v>1404</v>
      </c>
      <c r="R24" s="41">
        <f t="shared" si="22"/>
        <v>1252.8</v>
      </c>
      <c r="S24" s="48">
        <f t="shared" si="23"/>
        <v>7020</v>
      </c>
      <c r="T24" s="47">
        <f t="shared" si="24"/>
        <v>4363.2</v>
      </c>
      <c r="U24" s="41">
        <f t="shared" si="25"/>
        <v>1360.8</v>
      </c>
      <c r="V24" s="41">
        <f t="shared" si="26"/>
        <v>3002.3999999999996</v>
      </c>
      <c r="W24" s="41">
        <f t="shared" si="27"/>
        <v>2656.8</v>
      </c>
      <c r="X24" s="41">
        <f t="shared" si="28"/>
        <v>1404</v>
      </c>
      <c r="Y24" s="41">
        <f t="shared" si="29"/>
        <v>1252.8</v>
      </c>
    </row>
    <row r="25" spans="1:25" s="24" customFormat="1" ht="12.75" x14ac:dyDescent="0.2">
      <c r="A25" s="22"/>
      <c r="B25" s="23" t="s">
        <v>62</v>
      </c>
      <c r="C25" s="28">
        <f t="shared" ref="C25:J25" si="30">SUM(C26:C36)</f>
        <v>3355</v>
      </c>
      <c r="D25" s="28">
        <f t="shared" si="30"/>
        <v>33</v>
      </c>
      <c r="E25" s="28">
        <f t="shared" si="30"/>
        <v>64</v>
      </c>
      <c r="F25" s="28">
        <f t="shared" si="30"/>
        <v>3257</v>
      </c>
      <c r="G25" s="28">
        <f t="shared" si="30"/>
        <v>2830</v>
      </c>
      <c r="H25" s="28">
        <f t="shared" si="30"/>
        <v>108</v>
      </c>
      <c r="I25" s="28">
        <f t="shared" si="30"/>
        <v>109</v>
      </c>
      <c r="J25" s="28">
        <f t="shared" si="30"/>
        <v>2613</v>
      </c>
      <c r="K25" s="28">
        <f t="shared" ref="K25" si="31">SUM(K26:K36)</f>
        <v>0</v>
      </c>
      <c r="L25" s="51">
        <f t="shared" ref="L25" si="32">SUM(L26:L36)</f>
        <v>6782.4000000000015</v>
      </c>
      <c r="M25" s="52">
        <f t="shared" ref="M25" si="33">SUM(M26:M36)</f>
        <v>2095.1999999999998</v>
      </c>
      <c r="N25" s="42">
        <f t="shared" ref="N25" si="34">SUM(N26:N36)</f>
        <v>712.8</v>
      </c>
      <c r="O25" s="42">
        <f t="shared" ref="O25" si="35">SUM(O26:O36)</f>
        <v>1382.4</v>
      </c>
      <c r="P25" s="42">
        <f t="shared" ref="P25" si="36">SUM(P26:P36)</f>
        <v>4687.2</v>
      </c>
      <c r="Q25" s="42">
        <f t="shared" ref="Q25" si="37">SUM(Q26:Q36)</f>
        <v>2332.7999999999997</v>
      </c>
      <c r="R25" s="42">
        <f t="shared" ref="R25" si="38">SUM(R26:R36)</f>
        <v>2354.4</v>
      </c>
      <c r="S25" s="51">
        <f t="shared" ref="S25" si="39">SUM(S26:S36)</f>
        <v>6782.4000000000015</v>
      </c>
      <c r="T25" s="52">
        <f t="shared" ref="T25" si="40">SUM(T26:T36)</f>
        <v>2095.1999999999998</v>
      </c>
      <c r="U25" s="42">
        <f t="shared" ref="U25" si="41">SUM(U26:U36)</f>
        <v>712.8</v>
      </c>
      <c r="V25" s="42">
        <f t="shared" ref="V25" si="42">SUM(V26:V36)</f>
        <v>1382.4</v>
      </c>
      <c r="W25" s="42">
        <f t="shared" ref="W25" si="43">SUM(W26:W36)</f>
        <v>4687.2</v>
      </c>
      <c r="X25" s="42">
        <f t="shared" ref="X25" si="44">SUM(X26:X36)</f>
        <v>2332.7999999999997</v>
      </c>
      <c r="Y25" s="42">
        <f t="shared" ref="Y25" si="45">SUM(Y26:Y36)</f>
        <v>2354.4</v>
      </c>
    </row>
    <row r="26" spans="1:25" s="4" customFormat="1" x14ac:dyDescent="0.25">
      <c r="A26" s="11">
        <v>15</v>
      </c>
      <c r="B26" s="11" t="s">
        <v>63</v>
      </c>
      <c r="C26" s="26">
        <v>177</v>
      </c>
      <c r="D26" s="26">
        <v>1</v>
      </c>
      <c r="E26" s="26">
        <v>4</v>
      </c>
      <c r="F26" s="26">
        <v>171</v>
      </c>
      <c r="G26" s="26">
        <v>90</v>
      </c>
      <c r="H26" s="26">
        <v>0</v>
      </c>
      <c r="I26" s="26">
        <v>3</v>
      </c>
      <c r="J26" s="26">
        <v>87</v>
      </c>
      <c r="K26" s="27"/>
      <c r="L26" s="48">
        <f t="shared" ref="L26:L36" si="46">M26+P26</f>
        <v>172.79999999999998</v>
      </c>
      <c r="M26" s="47">
        <f t="shared" ref="M26:M36" si="47">N26+O26</f>
        <v>107.99999999999999</v>
      </c>
      <c r="N26" s="47">
        <f t="shared" ref="N26:N36" si="48">D26*2.4*9</f>
        <v>21.599999999999998</v>
      </c>
      <c r="O26" s="47">
        <f t="shared" ref="O26:O36" si="49">E26*2.4*9</f>
        <v>86.399999999999991</v>
      </c>
      <c r="P26" s="47">
        <f t="shared" ref="P26:P36" si="50">Q26+R26</f>
        <v>64.8</v>
      </c>
      <c r="Q26" s="47">
        <f t="shared" ref="Q26:Q36" si="51">H26*2.4*9</f>
        <v>0</v>
      </c>
      <c r="R26" s="47">
        <f t="shared" ref="R26:R36" si="52">I26*2.4*9</f>
        <v>64.8</v>
      </c>
      <c r="S26" s="48">
        <f t="shared" ref="S26:S36" si="53">T26+W26</f>
        <v>172.79999999999998</v>
      </c>
      <c r="T26" s="47">
        <f t="shared" ref="T26:T36" si="54">U26+V26</f>
        <v>107.99999999999999</v>
      </c>
      <c r="U26" s="47">
        <f t="shared" ref="U26:U36" si="55">D26*2.4*9</f>
        <v>21.599999999999998</v>
      </c>
      <c r="V26" s="47">
        <f t="shared" ref="V26:V36" si="56">E26*2.4*9</f>
        <v>86.399999999999991</v>
      </c>
      <c r="W26" s="47">
        <f t="shared" ref="W26:W36" si="57">X26+Y26</f>
        <v>64.8</v>
      </c>
      <c r="X26" s="47">
        <f t="shared" ref="X26:X36" si="58">H26*2.4*9</f>
        <v>0</v>
      </c>
      <c r="Y26" s="47">
        <f t="shared" ref="Y26:Y36" si="59">I26*2.4*9</f>
        <v>64.8</v>
      </c>
    </row>
    <row r="27" spans="1:25" s="4" customFormat="1" x14ac:dyDescent="0.25">
      <c r="A27" s="11">
        <v>16</v>
      </c>
      <c r="B27" s="11" t="s">
        <v>64</v>
      </c>
      <c r="C27" s="26">
        <v>220</v>
      </c>
      <c r="D27" s="26">
        <v>12</v>
      </c>
      <c r="E27" s="26">
        <v>28</v>
      </c>
      <c r="F27" s="26">
        <v>180</v>
      </c>
      <c r="G27" s="26">
        <v>372</v>
      </c>
      <c r="H27" s="26">
        <v>93</v>
      </c>
      <c r="I27" s="26">
        <v>68</v>
      </c>
      <c r="J27" s="26">
        <v>211</v>
      </c>
      <c r="K27" s="27"/>
      <c r="L27" s="48">
        <f t="shared" si="46"/>
        <v>4341.6000000000004</v>
      </c>
      <c r="M27" s="47">
        <f t="shared" si="47"/>
        <v>864</v>
      </c>
      <c r="N27" s="47">
        <f t="shared" si="48"/>
        <v>259.2</v>
      </c>
      <c r="O27" s="47">
        <f t="shared" si="49"/>
        <v>604.80000000000007</v>
      </c>
      <c r="P27" s="47">
        <f t="shared" si="50"/>
        <v>3477.6</v>
      </c>
      <c r="Q27" s="47">
        <f t="shared" si="51"/>
        <v>2008.8</v>
      </c>
      <c r="R27" s="47">
        <f t="shared" si="52"/>
        <v>1468.8</v>
      </c>
      <c r="S27" s="48">
        <f t="shared" si="53"/>
        <v>4341.6000000000004</v>
      </c>
      <c r="T27" s="47">
        <f t="shared" si="54"/>
        <v>864</v>
      </c>
      <c r="U27" s="47">
        <f t="shared" si="55"/>
        <v>259.2</v>
      </c>
      <c r="V27" s="47">
        <f t="shared" si="56"/>
        <v>604.80000000000007</v>
      </c>
      <c r="W27" s="47">
        <f t="shared" si="57"/>
        <v>3477.6</v>
      </c>
      <c r="X27" s="47">
        <f t="shared" si="58"/>
        <v>2008.8</v>
      </c>
      <c r="Y27" s="47">
        <f t="shared" si="59"/>
        <v>1468.8</v>
      </c>
    </row>
    <row r="28" spans="1:25" s="4" customFormat="1" x14ac:dyDescent="0.25">
      <c r="A28" s="11">
        <v>17</v>
      </c>
      <c r="B28" s="11" t="s">
        <v>65</v>
      </c>
      <c r="C28" s="26">
        <v>172</v>
      </c>
      <c r="D28" s="26">
        <v>0</v>
      </c>
      <c r="E28" s="26">
        <v>0</v>
      </c>
      <c r="F28" s="26">
        <v>172</v>
      </c>
      <c r="G28" s="26">
        <v>199</v>
      </c>
      <c r="H28" s="26">
        <v>0</v>
      </c>
      <c r="I28" s="26">
        <v>0</v>
      </c>
      <c r="J28" s="26">
        <v>199</v>
      </c>
      <c r="K28" s="27"/>
      <c r="L28" s="48">
        <f t="shared" si="46"/>
        <v>0</v>
      </c>
      <c r="M28" s="47">
        <f t="shared" si="47"/>
        <v>0</v>
      </c>
      <c r="N28" s="47">
        <f t="shared" si="48"/>
        <v>0</v>
      </c>
      <c r="O28" s="47">
        <f t="shared" si="49"/>
        <v>0</v>
      </c>
      <c r="P28" s="47">
        <f t="shared" si="50"/>
        <v>0</v>
      </c>
      <c r="Q28" s="47">
        <f t="shared" si="51"/>
        <v>0</v>
      </c>
      <c r="R28" s="47">
        <f t="shared" si="52"/>
        <v>0</v>
      </c>
      <c r="S28" s="48">
        <f t="shared" si="53"/>
        <v>0</v>
      </c>
      <c r="T28" s="47">
        <f t="shared" si="54"/>
        <v>0</v>
      </c>
      <c r="U28" s="47">
        <f t="shared" si="55"/>
        <v>0</v>
      </c>
      <c r="V28" s="47">
        <f t="shared" si="56"/>
        <v>0</v>
      </c>
      <c r="W28" s="47">
        <f t="shared" si="57"/>
        <v>0</v>
      </c>
      <c r="X28" s="47">
        <f t="shared" si="58"/>
        <v>0</v>
      </c>
      <c r="Y28" s="47">
        <f t="shared" si="59"/>
        <v>0</v>
      </c>
    </row>
    <row r="29" spans="1:25" s="4" customFormat="1" x14ac:dyDescent="0.25">
      <c r="A29" s="11">
        <v>18</v>
      </c>
      <c r="B29" s="11" t="s">
        <v>66</v>
      </c>
      <c r="C29" s="26">
        <v>308</v>
      </c>
      <c r="D29" s="26">
        <v>0</v>
      </c>
      <c r="E29" s="26">
        <v>0</v>
      </c>
      <c r="F29" s="26">
        <v>308</v>
      </c>
      <c r="G29" s="26">
        <v>257</v>
      </c>
      <c r="H29" s="26">
        <v>1</v>
      </c>
      <c r="I29" s="26">
        <v>0</v>
      </c>
      <c r="J29" s="26">
        <v>256</v>
      </c>
      <c r="K29" s="27"/>
      <c r="L29" s="48">
        <f t="shared" si="46"/>
        <v>21.599999999999998</v>
      </c>
      <c r="M29" s="47">
        <f t="shared" si="47"/>
        <v>0</v>
      </c>
      <c r="N29" s="47">
        <f t="shared" si="48"/>
        <v>0</v>
      </c>
      <c r="O29" s="47">
        <f t="shared" si="49"/>
        <v>0</v>
      </c>
      <c r="P29" s="47">
        <f t="shared" si="50"/>
        <v>21.599999999999998</v>
      </c>
      <c r="Q29" s="47">
        <f t="shared" si="51"/>
        <v>21.599999999999998</v>
      </c>
      <c r="R29" s="47">
        <f t="shared" si="52"/>
        <v>0</v>
      </c>
      <c r="S29" s="48">
        <f t="shared" si="53"/>
        <v>21.599999999999998</v>
      </c>
      <c r="T29" s="47">
        <f t="shared" si="54"/>
        <v>0</v>
      </c>
      <c r="U29" s="47">
        <f t="shared" si="55"/>
        <v>0</v>
      </c>
      <c r="V29" s="47">
        <f t="shared" si="56"/>
        <v>0</v>
      </c>
      <c r="W29" s="47">
        <f t="shared" si="57"/>
        <v>21.599999999999998</v>
      </c>
      <c r="X29" s="47">
        <f t="shared" si="58"/>
        <v>21.599999999999998</v>
      </c>
      <c r="Y29" s="47">
        <f t="shared" si="59"/>
        <v>0</v>
      </c>
    </row>
    <row r="30" spans="1:25" s="4" customFormat="1" x14ac:dyDescent="0.25">
      <c r="A30" s="11">
        <v>19</v>
      </c>
      <c r="B30" s="11" t="s">
        <v>67</v>
      </c>
      <c r="C30" s="26">
        <v>187</v>
      </c>
      <c r="D30" s="26">
        <v>0</v>
      </c>
      <c r="E30" s="26">
        <v>0</v>
      </c>
      <c r="F30" s="26">
        <f>C30</f>
        <v>187</v>
      </c>
      <c r="G30" s="26">
        <v>360</v>
      </c>
      <c r="H30" s="26">
        <v>0</v>
      </c>
      <c r="I30" s="26">
        <v>0</v>
      </c>
      <c r="J30" s="26">
        <f>G30</f>
        <v>360</v>
      </c>
      <c r="K30" s="27"/>
      <c r="L30" s="48">
        <f t="shared" si="46"/>
        <v>0</v>
      </c>
      <c r="M30" s="47">
        <f t="shared" si="47"/>
        <v>0</v>
      </c>
      <c r="N30" s="47">
        <f t="shared" si="48"/>
        <v>0</v>
      </c>
      <c r="O30" s="47">
        <f t="shared" si="49"/>
        <v>0</v>
      </c>
      <c r="P30" s="47">
        <f t="shared" si="50"/>
        <v>0</v>
      </c>
      <c r="Q30" s="47">
        <f t="shared" si="51"/>
        <v>0</v>
      </c>
      <c r="R30" s="47">
        <f t="shared" si="52"/>
        <v>0</v>
      </c>
      <c r="S30" s="48">
        <f t="shared" si="53"/>
        <v>0</v>
      </c>
      <c r="T30" s="47">
        <f t="shared" si="54"/>
        <v>0</v>
      </c>
      <c r="U30" s="47">
        <f t="shared" si="55"/>
        <v>0</v>
      </c>
      <c r="V30" s="47">
        <f t="shared" si="56"/>
        <v>0</v>
      </c>
      <c r="W30" s="47">
        <f t="shared" si="57"/>
        <v>0</v>
      </c>
      <c r="X30" s="47">
        <f t="shared" si="58"/>
        <v>0</v>
      </c>
      <c r="Y30" s="47">
        <f t="shared" si="59"/>
        <v>0</v>
      </c>
    </row>
    <row r="31" spans="1:25" s="4" customFormat="1" x14ac:dyDescent="0.25">
      <c r="A31" s="11">
        <v>20</v>
      </c>
      <c r="B31" s="11" t="s">
        <v>68</v>
      </c>
      <c r="C31" s="26">
        <v>299</v>
      </c>
      <c r="D31" s="26">
        <v>0</v>
      </c>
      <c r="E31" s="26">
        <v>0</v>
      </c>
      <c r="F31" s="26">
        <v>299</v>
      </c>
      <c r="G31" s="26">
        <v>142</v>
      </c>
      <c r="H31" s="26">
        <v>0</v>
      </c>
      <c r="I31" s="26">
        <v>0</v>
      </c>
      <c r="J31" s="26">
        <v>142</v>
      </c>
      <c r="K31" s="27"/>
      <c r="L31" s="48">
        <f t="shared" si="46"/>
        <v>0</v>
      </c>
      <c r="M31" s="47">
        <f t="shared" si="47"/>
        <v>0</v>
      </c>
      <c r="N31" s="47">
        <f t="shared" si="48"/>
        <v>0</v>
      </c>
      <c r="O31" s="47">
        <f t="shared" si="49"/>
        <v>0</v>
      </c>
      <c r="P31" s="47">
        <f t="shared" si="50"/>
        <v>0</v>
      </c>
      <c r="Q31" s="47">
        <f t="shared" si="51"/>
        <v>0</v>
      </c>
      <c r="R31" s="47">
        <f t="shared" si="52"/>
        <v>0</v>
      </c>
      <c r="S31" s="48">
        <f t="shared" si="53"/>
        <v>0</v>
      </c>
      <c r="T31" s="47">
        <f t="shared" si="54"/>
        <v>0</v>
      </c>
      <c r="U31" s="47">
        <f t="shared" si="55"/>
        <v>0</v>
      </c>
      <c r="V31" s="47">
        <f t="shared" si="56"/>
        <v>0</v>
      </c>
      <c r="W31" s="47">
        <f t="shared" si="57"/>
        <v>0</v>
      </c>
      <c r="X31" s="47">
        <f t="shared" si="58"/>
        <v>0</v>
      </c>
      <c r="Y31" s="47">
        <f t="shared" si="59"/>
        <v>0</v>
      </c>
    </row>
    <row r="32" spans="1:25" s="4" customFormat="1" x14ac:dyDescent="0.25">
      <c r="A32" s="11">
        <v>21</v>
      </c>
      <c r="B32" s="11" t="s">
        <v>69</v>
      </c>
      <c r="C32" s="26">
        <v>121</v>
      </c>
      <c r="D32" s="26"/>
      <c r="E32" s="26"/>
      <c r="F32" s="26">
        <f>C32</f>
        <v>121</v>
      </c>
      <c r="G32" s="26">
        <v>115</v>
      </c>
      <c r="H32" s="26"/>
      <c r="I32" s="26"/>
      <c r="J32" s="26">
        <f>G32</f>
        <v>115</v>
      </c>
      <c r="K32" s="27"/>
      <c r="L32" s="48">
        <f t="shared" si="46"/>
        <v>0</v>
      </c>
      <c r="M32" s="47">
        <f t="shared" si="47"/>
        <v>0</v>
      </c>
      <c r="N32" s="47">
        <f t="shared" si="48"/>
        <v>0</v>
      </c>
      <c r="O32" s="47">
        <f t="shared" si="49"/>
        <v>0</v>
      </c>
      <c r="P32" s="47">
        <f t="shared" si="50"/>
        <v>0</v>
      </c>
      <c r="Q32" s="47">
        <f t="shared" si="51"/>
        <v>0</v>
      </c>
      <c r="R32" s="47">
        <f t="shared" si="52"/>
        <v>0</v>
      </c>
      <c r="S32" s="48">
        <f t="shared" si="53"/>
        <v>0</v>
      </c>
      <c r="T32" s="47">
        <f t="shared" si="54"/>
        <v>0</v>
      </c>
      <c r="U32" s="47">
        <f t="shared" si="55"/>
        <v>0</v>
      </c>
      <c r="V32" s="47">
        <f t="shared" si="56"/>
        <v>0</v>
      </c>
      <c r="W32" s="47">
        <f t="shared" si="57"/>
        <v>0</v>
      </c>
      <c r="X32" s="47">
        <f t="shared" si="58"/>
        <v>0</v>
      </c>
      <c r="Y32" s="47">
        <f t="shared" si="59"/>
        <v>0</v>
      </c>
    </row>
    <row r="33" spans="1:25" s="4" customFormat="1" x14ac:dyDescent="0.25">
      <c r="A33" s="11">
        <v>22</v>
      </c>
      <c r="B33" s="11" t="s">
        <v>70</v>
      </c>
      <c r="C33" s="26">
        <v>234</v>
      </c>
      <c r="D33" s="26"/>
      <c r="E33" s="26"/>
      <c r="F33" s="26">
        <v>234</v>
      </c>
      <c r="G33" s="26">
        <v>262</v>
      </c>
      <c r="H33" s="26"/>
      <c r="I33" s="26"/>
      <c r="J33" s="26">
        <v>262</v>
      </c>
      <c r="K33" s="27"/>
      <c r="L33" s="48">
        <f t="shared" si="46"/>
        <v>0</v>
      </c>
      <c r="M33" s="47">
        <f t="shared" si="47"/>
        <v>0</v>
      </c>
      <c r="N33" s="47">
        <f t="shared" si="48"/>
        <v>0</v>
      </c>
      <c r="O33" s="47">
        <f t="shared" si="49"/>
        <v>0</v>
      </c>
      <c r="P33" s="47">
        <f t="shared" si="50"/>
        <v>0</v>
      </c>
      <c r="Q33" s="47">
        <f t="shared" si="51"/>
        <v>0</v>
      </c>
      <c r="R33" s="47">
        <f t="shared" si="52"/>
        <v>0</v>
      </c>
      <c r="S33" s="48">
        <f t="shared" si="53"/>
        <v>0</v>
      </c>
      <c r="T33" s="47">
        <f t="shared" si="54"/>
        <v>0</v>
      </c>
      <c r="U33" s="47">
        <f t="shared" si="55"/>
        <v>0</v>
      </c>
      <c r="V33" s="47">
        <f t="shared" si="56"/>
        <v>0</v>
      </c>
      <c r="W33" s="47">
        <f t="shared" si="57"/>
        <v>0</v>
      </c>
      <c r="X33" s="47">
        <f t="shared" si="58"/>
        <v>0</v>
      </c>
      <c r="Y33" s="47">
        <f t="shared" si="59"/>
        <v>0</v>
      </c>
    </row>
    <row r="34" spans="1:25" s="4" customFormat="1" x14ac:dyDescent="0.25">
      <c r="A34" s="11">
        <v>23</v>
      </c>
      <c r="B34" s="11" t="s">
        <v>71</v>
      </c>
      <c r="C34" s="26">
        <v>153</v>
      </c>
      <c r="D34" s="26">
        <v>10</v>
      </c>
      <c r="E34" s="26">
        <v>2</v>
      </c>
      <c r="F34" s="26">
        <v>141</v>
      </c>
      <c r="G34" s="26">
        <v>125</v>
      </c>
      <c r="H34" s="26">
        <v>8</v>
      </c>
      <c r="I34" s="26">
        <v>3</v>
      </c>
      <c r="J34" s="26">
        <v>114</v>
      </c>
      <c r="K34" s="27"/>
      <c r="L34" s="48">
        <f t="shared" si="46"/>
        <v>496.79999999999995</v>
      </c>
      <c r="M34" s="47">
        <f t="shared" si="47"/>
        <v>259.2</v>
      </c>
      <c r="N34" s="47">
        <f t="shared" si="48"/>
        <v>216</v>
      </c>
      <c r="O34" s="47">
        <f t="shared" si="49"/>
        <v>43.199999999999996</v>
      </c>
      <c r="P34" s="47">
        <f t="shared" si="50"/>
        <v>237.59999999999997</v>
      </c>
      <c r="Q34" s="47">
        <f t="shared" si="51"/>
        <v>172.79999999999998</v>
      </c>
      <c r="R34" s="47">
        <f t="shared" si="52"/>
        <v>64.8</v>
      </c>
      <c r="S34" s="48">
        <f t="shared" si="53"/>
        <v>496.79999999999995</v>
      </c>
      <c r="T34" s="47">
        <f t="shared" si="54"/>
        <v>259.2</v>
      </c>
      <c r="U34" s="47">
        <f t="shared" si="55"/>
        <v>216</v>
      </c>
      <c r="V34" s="47">
        <f t="shared" si="56"/>
        <v>43.199999999999996</v>
      </c>
      <c r="W34" s="47">
        <f t="shared" si="57"/>
        <v>237.59999999999997</v>
      </c>
      <c r="X34" s="47">
        <f t="shared" si="58"/>
        <v>172.79999999999998</v>
      </c>
      <c r="Y34" s="47">
        <f t="shared" si="59"/>
        <v>64.8</v>
      </c>
    </row>
    <row r="35" spans="1:25" s="4" customFormat="1" x14ac:dyDescent="0.25">
      <c r="A35" s="11">
        <v>24</v>
      </c>
      <c r="B35" s="11" t="s">
        <v>72</v>
      </c>
      <c r="C35" s="26">
        <v>1141</v>
      </c>
      <c r="D35" s="26">
        <v>0</v>
      </c>
      <c r="E35" s="26">
        <v>23</v>
      </c>
      <c r="F35" s="26">
        <v>1118</v>
      </c>
      <c r="G35" s="26">
        <v>767</v>
      </c>
      <c r="H35" s="26">
        <v>0</v>
      </c>
      <c r="I35" s="26">
        <v>27</v>
      </c>
      <c r="J35" s="26">
        <v>740</v>
      </c>
      <c r="K35" s="27"/>
      <c r="L35" s="48">
        <f t="shared" si="46"/>
        <v>1080</v>
      </c>
      <c r="M35" s="47">
        <f t="shared" si="47"/>
        <v>496.79999999999995</v>
      </c>
      <c r="N35" s="47">
        <f t="shared" si="48"/>
        <v>0</v>
      </c>
      <c r="O35" s="47">
        <f t="shared" si="49"/>
        <v>496.79999999999995</v>
      </c>
      <c r="P35" s="47">
        <f t="shared" si="50"/>
        <v>583.19999999999993</v>
      </c>
      <c r="Q35" s="47">
        <f t="shared" si="51"/>
        <v>0</v>
      </c>
      <c r="R35" s="47">
        <f t="shared" si="52"/>
        <v>583.19999999999993</v>
      </c>
      <c r="S35" s="48">
        <f t="shared" si="53"/>
        <v>1080</v>
      </c>
      <c r="T35" s="47">
        <f t="shared" si="54"/>
        <v>496.79999999999995</v>
      </c>
      <c r="U35" s="47">
        <f t="shared" si="55"/>
        <v>0</v>
      </c>
      <c r="V35" s="47">
        <f t="shared" si="56"/>
        <v>496.79999999999995</v>
      </c>
      <c r="W35" s="47">
        <f t="shared" si="57"/>
        <v>583.19999999999993</v>
      </c>
      <c r="X35" s="47">
        <f t="shared" si="58"/>
        <v>0</v>
      </c>
      <c r="Y35" s="47">
        <f t="shared" si="59"/>
        <v>583.19999999999993</v>
      </c>
    </row>
    <row r="36" spans="1:25" s="4" customFormat="1" x14ac:dyDescent="0.25">
      <c r="A36" s="11">
        <v>25</v>
      </c>
      <c r="B36" s="11" t="s">
        <v>73</v>
      </c>
      <c r="C36" s="26">
        <v>343</v>
      </c>
      <c r="D36" s="26">
        <v>10</v>
      </c>
      <c r="E36" s="26">
        <v>7</v>
      </c>
      <c r="F36" s="26">
        <v>326</v>
      </c>
      <c r="G36" s="26">
        <v>141</v>
      </c>
      <c r="H36" s="26">
        <v>6</v>
      </c>
      <c r="I36" s="26">
        <v>8</v>
      </c>
      <c r="J36" s="26">
        <v>127</v>
      </c>
      <c r="K36" s="27"/>
      <c r="L36" s="48">
        <f t="shared" si="46"/>
        <v>669.6</v>
      </c>
      <c r="M36" s="47">
        <f t="shared" si="47"/>
        <v>367.20000000000005</v>
      </c>
      <c r="N36" s="47">
        <f t="shared" si="48"/>
        <v>216</v>
      </c>
      <c r="O36" s="47">
        <f t="shared" si="49"/>
        <v>151.20000000000002</v>
      </c>
      <c r="P36" s="47">
        <f t="shared" si="50"/>
        <v>302.39999999999998</v>
      </c>
      <c r="Q36" s="47">
        <f t="shared" si="51"/>
        <v>129.6</v>
      </c>
      <c r="R36" s="47">
        <f t="shared" si="52"/>
        <v>172.79999999999998</v>
      </c>
      <c r="S36" s="48">
        <f t="shared" si="53"/>
        <v>669.6</v>
      </c>
      <c r="T36" s="47">
        <f t="shared" si="54"/>
        <v>367.20000000000005</v>
      </c>
      <c r="U36" s="47">
        <f t="shared" si="55"/>
        <v>216</v>
      </c>
      <c r="V36" s="47">
        <f t="shared" si="56"/>
        <v>151.20000000000002</v>
      </c>
      <c r="W36" s="47">
        <f t="shared" si="57"/>
        <v>302.39999999999998</v>
      </c>
      <c r="X36" s="47">
        <f t="shared" si="58"/>
        <v>129.6</v>
      </c>
      <c r="Y36" s="47">
        <f t="shared" si="59"/>
        <v>172.79999999999998</v>
      </c>
    </row>
    <row r="37" spans="1:25" s="24" customFormat="1" ht="12.75" x14ac:dyDescent="0.2">
      <c r="A37" s="22"/>
      <c r="B37" s="23" t="s">
        <v>74</v>
      </c>
      <c r="C37" s="28">
        <f t="shared" ref="C37:J37" si="60">SUM(C38:C51)</f>
        <v>3592</v>
      </c>
      <c r="D37" s="28">
        <f t="shared" si="60"/>
        <v>632</v>
      </c>
      <c r="E37" s="28">
        <f t="shared" si="60"/>
        <v>378</v>
      </c>
      <c r="F37" s="28">
        <f t="shared" si="60"/>
        <v>2582</v>
      </c>
      <c r="G37" s="28">
        <f t="shared" si="60"/>
        <v>4543</v>
      </c>
      <c r="H37" s="28">
        <f t="shared" si="60"/>
        <v>1746</v>
      </c>
      <c r="I37" s="28">
        <f t="shared" si="60"/>
        <v>468</v>
      </c>
      <c r="J37" s="28">
        <f t="shared" si="60"/>
        <v>2331</v>
      </c>
      <c r="K37" s="28">
        <f t="shared" ref="K37" si="61">SUM(K38:K51)</f>
        <v>0</v>
      </c>
      <c r="L37" s="51">
        <f t="shared" ref="L37" si="62">SUM(L38:L51)</f>
        <v>69638.39999999998</v>
      </c>
      <c r="M37" s="52">
        <f t="shared" ref="M37" si="63">SUM(M38:M51)</f>
        <v>21816</v>
      </c>
      <c r="N37" s="42">
        <f t="shared" ref="N37" si="64">SUM(N38:N51)</f>
        <v>13651.199999999999</v>
      </c>
      <c r="O37" s="42">
        <f t="shared" ref="O37" si="65">SUM(O38:O51)</f>
        <v>8164.8</v>
      </c>
      <c r="P37" s="42">
        <f t="shared" ref="P37" si="66">SUM(P38:P51)</f>
        <v>47822.400000000001</v>
      </c>
      <c r="Q37" s="42">
        <f t="shared" ref="Q37" si="67">SUM(Q38:Q51)</f>
        <v>37713.599999999999</v>
      </c>
      <c r="R37" s="42">
        <f t="shared" ref="R37" si="68">SUM(R38:R51)</f>
        <v>10108.799999999999</v>
      </c>
      <c r="S37" s="51">
        <f t="shared" ref="S37" si="69">SUM(S38:S51)</f>
        <v>69638.39999999998</v>
      </c>
      <c r="T37" s="52">
        <f t="shared" ref="T37" si="70">SUM(T38:T51)</f>
        <v>21816</v>
      </c>
      <c r="U37" s="42">
        <f t="shared" ref="U37" si="71">SUM(U38:U51)</f>
        <v>13651.199999999999</v>
      </c>
      <c r="V37" s="42">
        <f t="shared" ref="V37" si="72">SUM(V38:V51)</f>
        <v>8164.8</v>
      </c>
      <c r="W37" s="42">
        <f t="shared" ref="W37" si="73">SUM(W38:W51)</f>
        <v>47822.400000000001</v>
      </c>
      <c r="X37" s="42">
        <f t="shared" ref="X37" si="74">SUM(X38:X51)</f>
        <v>37713.599999999999</v>
      </c>
      <c r="Y37" s="42">
        <f t="shared" ref="Y37" si="75">SUM(Y38:Y51)</f>
        <v>10108.799999999999</v>
      </c>
    </row>
    <row r="38" spans="1:25" s="4" customFormat="1" x14ac:dyDescent="0.25">
      <c r="A38" s="11">
        <v>26</v>
      </c>
      <c r="B38" s="11" t="s">
        <v>75</v>
      </c>
      <c r="C38" s="26">
        <v>681</v>
      </c>
      <c r="D38" s="26">
        <v>125</v>
      </c>
      <c r="E38" s="26">
        <v>62</v>
      </c>
      <c r="F38" s="26">
        <v>494</v>
      </c>
      <c r="G38" s="26">
        <v>435</v>
      </c>
      <c r="H38" s="26">
        <v>232</v>
      </c>
      <c r="I38" s="26">
        <v>66</v>
      </c>
      <c r="J38" s="26">
        <v>137</v>
      </c>
      <c r="K38" s="27"/>
      <c r="L38" s="48">
        <f t="shared" ref="L38:L51" si="76">M38+P38</f>
        <v>10476</v>
      </c>
      <c r="M38" s="47">
        <f t="shared" ref="M38:M51" si="77">N38+O38</f>
        <v>4039.2</v>
      </c>
      <c r="N38" s="47">
        <f t="shared" ref="N38:N51" si="78">D38*2.4*9</f>
        <v>2700</v>
      </c>
      <c r="O38" s="47">
        <f t="shared" ref="O38:O51" si="79">E38*2.4*9</f>
        <v>1339.1999999999998</v>
      </c>
      <c r="P38" s="47">
        <f t="shared" ref="P38:P51" si="80">Q38+R38</f>
        <v>6436.8</v>
      </c>
      <c r="Q38" s="47">
        <f t="shared" ref="Q38:Q51" si="81">H38*2.4*9</f>
        <v>5011.2</v>
      </c>
      <c r="R38" s="47">
        <f t="shared" ref="R38:R51" si="82">I38*2.4*9</f>
        <v>1425.6000000000001</v>
      </c>
      <c r="S38" s="48">
        <f t="shared" ref="S38:S51" si="83">T38+W38</f>
        <v>10476</v>
      </c>
      <c r="T38" s="47">
        <f t="shared" ref="T38:T51" si="84">U38+V38</f>
        <v>4039.2</v>
      </c>
      <c r="U38" s="47">
        <f t="shared" ref="U38:U51" si="85">D38*2.4*9</f>
        <v>2700</v>
      </c>
      <c r="V38" s="47">
        <f t="shared" ref="V38:V51" si="86">E38*2.4*9</f>
        <v>1339.1999999999998</v>
      </c>
      <c r="W38" s="47">
        <f t="shared" ref="W38:W51" si="87">X38+Y38</f>
        <v>6436.8</v>
      </c>
      <c r="X38" s="47">
        <f t="shared" ref="X38:X51" si="88">H38*2.4*9</f>
        <v>5011.2</v>
      </c>
      <c r="Y38" s="47">
        <f t="shared" ref="Y38:Y51" si="89">I38*2.4*9</f>
        <v>1425.6000000000001</v>
      </c>
    </row>
    <row r="39" spans="1:25" s="4" customFormat="1" x14ac:dyDescent="0.25">
      <c r="A39" s="11">
        <v>27</v>
      </c>
      <c r="B39" s="11" t="s">
        <v>76</v>
      </c>
      <c r="C39" s="26">
        <v>556</v>
      </c>
      <c r="D39" s="26">
        <v>129</v>
      </c>
      <c r="E39" s="26">
        <v>62</v>
      </c>
      <c r="F39" s="26">
        <v>365</v>
      </c>
      <c r="G39" s="26">
        <v>594</v>
      </c>
      <c r="H39" s="26">
        <v>392</v>
      </c>
      <c r="I39" s="26">
        <v>67</v>
      </c>
      <c r="J39" s="26">
        <v>135</v>
      </c>
      <c r="K39" s="27"/>
      <c r="L39" s="48">
        <f t="shared" si="76"/>
        <v>14039.999999999996</v>
      </c>
      <c r="M39" s="47">
        <f t="shared" si="77"/>
        <v>4125.5999999999995</v>
      </c>
      <c r="N39" s="47">
        <f t="shared" si="78"/>
        <v>2786.3999999999996</v>
      </c>
      <c r="O39" s="47">
        <f t="shared" si="79"/>
        <v>1339.1999999999998</v>
      </c>
      <c r="P39" s="47">
        <f t="shared" si="80"/>
        <v>9914.3999999999978</v>
      </c>
      <c r="Q39" s="47">
        <f t="shared" si="81"/>
        <v>8467.1999999999989</v>
      </c>
      <c r="R39" s="47">
        <f t="shared" si="82"/>
        <v>1447.1999999999998</v>
      </c>
      <c r="S39" s="48">
        <f t="shared" si="83"/>
        <v>14039.999999999996</v>
      </c>
      <c r="T39" s="47">
        <f t="shared" si="84"/>
        <v>4125.5999999999995</v>
      </c>
      <c r="U39" s="47">
        <f t="shared" si="85"/>
        <v>2786.3999999999996</v>
      </c>
      <c r="V39" s="47">
        <f t="shared" si="86"/>
        <v>1339.1999999999998</v>
      </c>
      <c r="W39" s="47">
        <f t="shared" si="87"/>
        <v>9914.3999999999978</v>
      </c>
      <c r="X39" s="47">
        <f t="shared" si="88"/>
        <v>8467.1999999999989</v>
      </c>
      <c r="Y39" s="47">
        <f t="shared" si="89"/>
        <v>1447.1999999999998</v>
      </c>
    </row>
    <row r="40" spans="1:25" s="4" customFormat="1" x14ac:dyDescent="0.25">
      <c r="A40" s="11">
        <v>28</v>
      </c>
      <c r="B40" s="11" t="s">
        <v>77</v>
      </c>
      <c r="C40" s="26">
        <v>264</v>
      </c>
      <c r="D40" s="26">
        <v>6</v>
      </c>
      <c r="E40" s="26">
        <v>64</v>
      </c>
      <c r="F40" s="26">
        <v>194</v>
      </c>
      <c r="G40" s="26">
        <v>87</v>
      </c>
      <c r="H40" s="26">
        <v>6</v>
      </c>
      <c r="I40" s="26">
        <v>35</v>
      </c>
      <c r="J40" s="26">
        <v>46</v>
      </c>
      <c r="K40" s="27"/>
      <c r="L40" s="48">
        <f t="shared" si="76"/>
        <v>2397.6</v>
      </c>
      <c r="M40" s="47">
        <f t="shared" si="77"/>
        <v>1511.9999999999998</v>
      </c>
      <c r="N40" s="47">
        <f t="shared" si="78"/>
        <v>129.6</v>
      </c>
      <c r="O40" s="47">
        <f t="shared" si="79"/>
        <v>1382.3999999999999</v>
      </c>
      <c r="P40" s="47">
        <f t="shared" si="80"/>
        <v>885.6</v>
      </c>
      <c r="Q40" s="47">
        <f t="shared" si="81"/>
        <v>129.6</v>
      </c>
      <c r="R40" s="47">
        <f t="shared" si="82"/>
        <v>756</v>
      </c>
      <c r="S40" s="48">
        <f t="shared" si="83"/>
        <v>2397.6</v>
      </c>
      <c r="T40" s="47">
        <f t="shared" si="84"/>
        <v>1511.9999999999998</v>
      </c>
      <c r="U40" s="47">
        <f t="shared" si="85"/>
        <v>129.6</v>
      </c>
      <c r="V40" s="47">
        <f t="shared" si="86"/>
        <v>1382.3999999999999</v>
      </c>
      <c r="W40" s="47">
        <f t="shared" si="87"/>
        <v>885.6</v>
      </c>
      <c r="X40" s="47">
        <f t="shared" si="88"/>
        <v>129.6</v>
      </c>
      <c r="Y40" s="47">
        <f t="shared" si="89"/>
        <v>756</v>
      </c>
    </row>
    <row r="41" spans="1:25" s="4" customFormat="1" x14ac:dyDescent="0.25">
      <c r="A41" s="11">
        <v>29</v>
      </c>
      <c r="B41" s="11" t="s">
        <v>78</v>
      </c>
      <c r="C41" s="26">
        <v>186</v>
      </c>
      <c r="D41" s="26">
        <v>54</v>
      </c>
      <c r="E41" s="26">
        <v>15</v>
      </c>
      <c r="F41" s="26">
        <v>117</v>
      </c>
      <c r="G41" s="26">
        <v>246</v>
      </c>
      <c r="H41" s="26">
        <v>126</v>
      </c>
      <c r="I41" s="26">
        <v>12</v>
      </c>
      <c r="J41" s="26">
        <v>108</v>
      </c>
      <c r="K41" s="27"/>
      <c r="L41" s="48">
        <f t="shared" si="76"/>
        <v>4471.2</v>
      </c>
      <c r="M41" s="47">
        <f t="shared" si="77"/>
        <v>1490.3999999999999</v>
      </c>
      <c r="N41" s="47">
        <f t="shared" si="78"/>
        <v>1166.3999999999999</v>
      </c>
      <c r="O41" s="47">
        <f t="shared" si="79"/>
        <v>324</v>
      </c>
      <c r="P41" s="47">
        <f t="shared" si="80"/>
        <v>2980.7999999999997</v>
      </c>
      <c r="Q41" s="47">
        <f t="shared" si="81"/>
        <v>2721.6</v>
      </c>
      <c r="R41" s="47">
        <f t="shared" si="82"/>
        <v>259.2</v>
      </c>
      <c r="S41" s="48">
        <f t="shared" si="83"/>
        <v>4471.2</v>
      </c>
      <c r="T41" s="47">
        <f t="shared" si="84"/>
        <v>1490.3999999999999</v>
      </c>
      <c r="U41" s="47">
        <f t="shared" si="85"/>
        <v>1166.3999999999999</v>
      </c>
      <c r="V41" s="47">
        <f t="shared" si="86"/>
        <v>324</v>
      </c>
      <c r="W41" s="47">
        <f t="shared" si="87"/>
        <v>2980.7999999999997</v>
      </c>
      <c r="X41" s="47">
        <f t="shared" si="88"/>
        <v>2721.6</v>
      </c>
      <c r="Y41" s="47">
        <f t="shared" si="89"/>
        <v>259.2</v>
      </c>
    </row>
    <row r="42" spans="1:25" s="4" customFormat="1" x14ac:dyDescent="0.25">
      <c r="A42" s="11">
        <v>30</v>
      </c>
      <c r="B42" s="11" t="s">
        <v>79</v>
      </c>
      <c r="C42" s="26">
        <v>169</v>
      </c>
      <c r="D42" s="26">
        <v>39</v>
      </c>
      <c r="E42" s="26">
        <v>22</v>
      </c>
      <c r="F42" s="26">
        <v>108</v>
      </c>
      <c r="G42" s="26">
        <v>296</v>
      </c>
      <c r="H42" s="26">
        <v>151</v>
      </c>
      <c r="I42" s="26">
        <v>29</v>
      </c>
      <c r="J42" s="26">
        <v>116</v>
      </c>
      <c r="K42" s="27"/>
      <c r="L42" s="48">
        <f t="shared" si="76"/>
        <v>5205.6000000000004</v>
      </c>
      <c r="M42" s="47">
        <f t="shared" si="77"/>
        <v>1317.6</v>
      </c>
      <c r="N42" s="47">
        <f t="shared" si="78"/>
        <v>842.4</v>
      </c>
      <c r="O42" s="47">
        <f t="shared" si="79"/>
        <v>475.2</v>
      </c>
      <c r="P42" s="47">
        <f t="shared" si="80"/>
        <v>3888</v>
      </c>
      <c r="Q42" s="47">
        <f t="shared" si="81"/>
        <v>3261.6</v>
      </c>
      <c r="R42" s="47">
        <f t="shared" si="82"/>
        <v>626.4</v>
      </c>
      <c r="S42" s="48">
        <f t="shared" si="83"/>
        <v>5205.6000000000004</v>
      </c>
      <c r="T42" s="47">
        <f t="shared" si="84"/>
        <v>1317.6</v>
      </c>
      <c r="U42" s="47">
        <f t="shared" si="85"/>
        <v>842.4</v>
      </c>
      <c r="V42" s="47">
        <f t="shared" si="86"/>
        <v>475.2</v>
      </c>
      <c r="W42" s="47">
        <f t="shared" si="87"/>
        <v>3888</v>
      </c>
      <c r="X42" s="47">
        <f t="shared" si="88"/>
        <v>3261.6</v>
      </c>
      <c r="Y42" s="47">
        <f t="shared" si="89"/>
        <v>626.4</v>
      </c>
    </row>
    <row r="43" spans="1:25" s="4" customFormat="1" ht="31.5" x14ac:dyDescent="0.25">
      <c r="A43" s="11">
        <v>31</v>
      </c>
      <c r="B43" s="11" t="s">
        <v>80</v>
      </c>
      <c r="C43" s="26">
        <v>208</v>
      </c>
      <c r="D43" s="26">
        <v>43</v>
      </c>
      <c r="E43" s="26">
        <v>28</v>
      </c>
      <c r="F43" s="26">
        <v>137</v>
      </c>
      <c r="G43" s="26">
        <v>184</v>
      </c>
      <c r="H43" s="26">
        <v>39</v>
      </c>
      <c r="I43" s="26">
        <v>18</v>
      </c>
      <c r="J43" s="26">
        <v>127</v>
      </c>
      <c r="K43" s="27"/>
      <c r="L43" s="48">
        <f t="shared" si="76"/>
        <v>2764.8</v>
      </c>
      <c r="M43" s="47">
        <f t="shared" si="77"/>
        <v>1533.6000000000001</v>
      </c>
      <c r="N43" s="47">
        <f t="shared" si="78"/>
        <v>928.80000000000007</v>
      </c>
      <c r="O43" s="47">
        <f t="shared" si="79"/>
        <v>604.80000000000007</v>
      </c>
      <c r="P43" s="47">
        <f t="shared" si="80"/>
        <v>1231.1999999999998</v>
      </c>
      <c r="Q43" s="47">
        <f t="shared" si="81"/>
        <v>842.4</v>
      </c>
      <c r="R43" s="47">
        <f t="shared" si="82"/>
        <v>388.79999999999995</v>
      </c>
      <c r="S43" s="48">
        <f t="shared" si="83"/>
        <v>2764.8</v>
      </c>
      <c r="T43" s="47">
        <f t="shared" si="84"/>
        <v>1533.6000000000001</v>
      </c>
      <c r="U43" s="47">
        <f t="shared" si="85"/>
        <v>928.80000000000007</v>
      </c>
      <c r="V43" s="47">
        <f t="shared" si="86"/>
        <v>604.80000000000007</v>
      </c>
      <c r="W43" s="47">
        <f t="shared" si="87"/>
        <v>1231.1999999999998</v>
      </c>
      <c r="X43" s="47">
        <f t="shared" si="88"/>
        <v>842.4</v>
      </c>
      <c r="Y43" s="47">
        <f t="shared" si="89"/>
        <v>388.79999999999995</v>
      </c>
    </row>
    <row r="44" spans="1:25" s="4" customFormat="1" x14ac:dyDescent="0.25">
      <c r="A44" s="11">
        <v>32</v>
      </c>
      <c r="B44" s="11" t="s">
        <v>81</v>
      </c>
      <c r="C44" s="26">
        <v>284</v>
      </c>
      <c r="D44" s="26">
        <v>48</v>
      </c>
      <c r="E44" s="26">
        <v>33</v>
      </c>
      <c r="F44" s="26">
        <v>203</v>
      </c>
      <c r="G44" s="26">
        <v>498</v>
      </c>
      <c r="H44" s="26">
        <v>240</v>
      </c>
      <c r="I44" s="26">
        <v>59</v>
      </c>
      <c r="J44" s="26">
        <v>199</v>
      </c>
      <c r="K44" s="27"/>
      <c r="L44" s="48">
        <f t="shared" si="76"/>
        <v>8208</v>
      </c>
      <c r="M44" s="47">
        <f t="shared" si="77"/>
        <v>1749.6</v>
      </c>
      <c r="N44" s="47">
        <f t="shared" si="78"/>
        <v>1036.8</v>
      </c>
      <c r="O44" s="47">
        <f t="shared" si="79"/>
        <v>712.80000000000007</v>
      </c>
      <c r="P44" s="47">
        <f t="shared" si="80"/>
        <v>6458.4</v>
      </c>
      <c r="Q44" s="47">
        <f t="shared" si="81"/>
        <v>5184</v>
      </c>
      <c r="R44" s="47">
        <f t="shared" si="82"/>
        <v>1274.3999999999999</v>
      </c>
      <c r="S44" s="48">
        <f t="shared" si="83"/>
        <v>8208</v>
      </c>
      <c r="T44" s="47">
        <f t="shared" si="84"/>
        <v>1749.6</v>
      </c>
      <c r="U44" s="47">
        <f t="shared" si="85"/>
        <v>1036.8</v>
      </c>
      <c r="V44" s="47">
        <f t="shared" si="86"/>
        <v>712.80000000000007</v>
      </c>
      <c r="W44" s="47">
        <f t="shared" si="87"/>
        <v>6458.4</v>
      </c>
      <c r="X44" s="47">
        <f t="shared" si="88"/>
        <v>5184</v>
      </c>
      <c r="Y44" s="47">
        <f t="shared" si="89"/>
        <v>1274.3999999999999</v>
      </c>
    </row>
    <row r="45" spans="1:25" s="4" customFormat="1" x14ac:dyDescent="0.25">
      <c r="A45" s="11">
        <v>33</v>
      </c>
      <c r="B45" s="11" t="s">
        <v>82</v>
      </c>
      <c r="C45" s="26">
        <v>214</v>
      </c>
      <c r="D45" s="26">
        <v>71</v>
      </c>
      <c r="E45" s="26">
        <v>13</v>
      </c>
      <c r="F45" s="26">
        <v>130</v>
      </c>
      <c r="G45" s="26">
        <v>444</v>
      </c>
      <c r="H45" s="26">
        <v>215</v>
      </c>
      <c r="I45" s="26">
        <v>15</v>
      </c>
      <c r="J45" s="26">
        <v>214</v>
      </c>
      <c r="K45" s="27"/>
      <c r="L45" s="48">
        <f t="shared" si="76"/>
        <v>6782.4</v>
      </c>
      <c r="M45" s="47">
        <f t="shared" si="77"/>
        <v>1814.4</v>
      </c>
      <c r="N45" s="47">
        <f t="shared" si="78"/>
        <v>1533.6000000000001</v>
      </c>
      <c r="O45" s="47">
        <f t="shared" si="79"/>
        <v>280.8</v>
      </c>
      <c r="P45" s="47">
        <f t="shared" si="80"/>
        <v>4968</v>
      </c>
      <c r="Q45" s="47">
        <f t="shared" si="81"/>
        <v>4644</v>
      </c>
      <c r="R45" s="47">
        <f t="shared" si="82"/>
        <v>324</v>
      </c>
      <c r="S45" s="48">
        <f t="shared" si="83"/>
        <v>6782.4</v>
      </c>
      <c r="T45" s="47">
        <f t="shared" si="84"/>
        <v>1814.4</v>
      </c>
      <c r="U45" s="47">
        <f t="shared" si="85"/>
        <v>1533.6000000000001</v>
      </c>
      <c r="V45" s="47">
        <f t="shared" si="86"/>
        <v>280.8</v>
      </c>
      <c r="W45" s="47">
        <f t="shared" si="87"/>
        <v>4968</v>
      </c>
      <c r="X45" s="47">
        <f t="shared" si="88"/>
        <v>4644</v>
      </c>
      <c r="Y45" s="47">
        <f t="shared" si="89"/>
        <v>324</v>
      </c>
    </row>
    <row r="46" spans="1:25" s="4" customFormat="1" x14ac:dyDescent="0.25">
      <c r="A46" s="11">
        <v>34</v>
      </c>
      <c r="B46" s="11" t="s">
        <v>83</v>
      </c>
      <c r="C46" s="26">
        <v>215</v>
      </c>
      <c r="D46" s="26">
        <v>47</v>
      </c>
      <c r="E46" s="26">
        <v>15</v>
      </c>
      <c r="F46" s="26">
        <v>153</v>
      </c>
      <c r="G46" s="26">
        <v>663</v>
      </c>
      <c r="H46" s="26">
        <v>176</v>
      </c>
      <c r="I46" s="26">
        <v>84</v>
      </c>
      <c r="J46" s="26">
        <v>403</v>
      </c>
      <c r="K46" s="27"/>
      <c r="L46" s="48">
        <f t="shared" si="76"/>
        <v>6955.2</v>
      </c>
      <c r="M46" s="47">
        <f t="shared" si="77"/>
        <v>1339.1999999999998</v>
      </c>
      <c r="N46" s="47">
        <f t="shared" si="78"/>
        <v>1015.1999999999999</v>
      </c>
      <c r="O46" s="47">
        <f t="shared" si="79"/>
        <v>324</v>
      </c>
      <c r="P46" s="47">
        <f t="shared" si="80"/>
        <v>5616</v>
      </c>
      <c r="Q46" s="47">
        <f t="shared" si="81"/>
        <v>3801.6</v>
      </c>
      <c r="R46" s="47">
        <f t="shared" si="82"/>
        <v>1814.3999999999999</v>
      </c>
      <c r="S46" s="48">
        <f t="shared" si="83"/>
        <v>6955.2</v>
      </c>
      <c r="T46" s="47">
        <f t="shared" si="84"/>
        <v>1339.1999999999998</v>
      </c>
      <c r="U46" s="47">
        <f t="shared" si="85"/>
        <v>1015.1999999999999</v>
      </c>
      <c r="V46" s="47">
        <f t="shared" si="86"/>
        <v>324</v>
      </c>
      <c r="W46" s="47">
        <f t="shared" si="87"/>
        <v>5616</v>
      </c>
      <c r="X46" s="47">
        <f t="shared" si="88"/>
        <v>3801.6</v>
      </c>
      <c r="Y46" s="47">
        <f t="shared" si="89"/>
        <v>1814.3999999999999</v>
      </c>
    </row>
    <row r="47" spans="1:25" s="4" customFormat="1" x14ac:dyDescent="0.25">
      <c r="A47" s="11">
        <v>35</v>
      </c>
      <c r="B47" s="11" t="s">
        <v>84</v>
      </c>
      <c r="C47" s="26">
        <v>128</v>
      </c>
      <c r="D47" s="26">
        <v>20</v>
      </c>
      <c r="E47" s="26">
        <v>16</v>
      </c>
      <c r="F47" s="26">
        <v>92</v>
      </c>
      <c r="G47" s="26">
        <v>270</v>
      </c>
      <c r="H47" s="26">
        <v>63</v>
      </c>
      <c r="I47" s="26">
        <v>22</v>
      </c>
      <c r="J47" s="26">
        <v>185</v>
      </c>
      <c r="K47" s="27"/>
      <c r="L47" s="48">
        <f t="shared" si="76"/>
        <v>2613.6</v>
      </c>
      <c r="M47" s="47">
        <f t="shared" si="77"/>
        <v>777.59999999999991</v>
      </c>
      <c r="N47" s="47">
        <f t="shared" si="78"/>
        <v>432</v>
      </c>
      <c r="O47" s="47">
        <f t="shared" si="79"/>
        <v>345.59999999999997</v>
      </c>
      <c r="P47" s="47">
        <f t="shared" si="80"/>
        <v>1836</v>
      </c>
      <c r="Q47" s="47">
        <f t="shared" si="81"/>
        <v>1360.8</v>
      </c>
      <c r="R47" s="47">
        <f t="shared" si="82"/>
        <v>475.2</v>
      </c>
      <c r="S47" s="48">
        <f t="shared" si="83"/>
        <v>2613.6</v>
      </c>
      <c r="T47" s="47">
        <f t="shared" si="84"/>
        <v>777.59999999999991</v>
      </c>
      <c r="U47" s="47">
        <f t="shared" si="85"/>
        <v>432</v>
      </c>
      <c r="V47" s="47">
        <f t="shared" si="86"/>
        <v>345.59999999999997</v>
      </c>
      <c r="W47" s="47">
        <f t="shared" si="87"/>
        <v>1836</v>
      </c>
      <c r="X47" s="47">
        <f t="shared" si="88"/>
        <v>1360.8</v>
      </c>
      <c r="Y47" s="47">
        <f t="shared" si="89"/>
        <v>475.2</v>
      </c>
    </row>
    <row r="48" spans="1:25" s="4" customFormat="1" x14ac:dyDescent="0.25">
      <c r="A48" s="11">
        <v>36</v>
      </c>
      <c r="B48" s="11" t="s">
        <v>85</v>
      </c>
      <c r="C48" s="26">
        <v>206</v>
      </c>
      <c r="D48" s="26">
        <v>15</v>
      </c>
      <c r="E48" s="26">
        <v>28</v>
      </c>
      <c r="F48" s="26">
        <v>163</v>
      </c>
      <c r="G48" s="26">
        <v>243</v>
      </c>
      <c r="H48" s="26">
        <v>27</v>
      </c>
      <c r="I48" s="26">
        <v>34</v>
      </c>
      <c r="J48" s="26">
        <v>184</v>
      </c>
      <c r="K48" s="27"/>
      <c r="L48" s="48">
        <f t="shared" si="76"/>
        <v>2246.4</v>
      </c>
      <c r="M48" s="47">
        <f t="shared" si="77"/>
        <v>928.80000000000007</v>
      </c>
      <c r="N48" s="47">
        <f t="shared" si="78"/>
        <v>324</v>
      </c>
      <c r="O48" s="47">
        <f t="shared" si="79"/>
        <v>604.80000000000007</v>
      </c>
      <c r="P48" s="47">
        <f t="shared" si="80"/>
        <v>1317.6</v>
      </c>
      <c r="Q48" s="47">
        <f t="shared" si="81"/>
        <v>583.19999999999993</v>
      </c>
      <c r="R48" s="47">
        <f t="shared" si="82"/>
        <v>734.4</v>
      </c>
      <c r="S48" s="48">
        <f t="shared" si="83"/>
        <v>2246.4</v>
      </c>
      <c r="T48" s="47">
        <f t="shared" si="84"/>
        <v>928.80000000000007</v>
      </c>
      <c r="U48" s="47">
        <f t="shared" si="85"/>
        <v>324</v>
      </c>
      <c r="V48" s="47">
        <f t="shared" si="86"/>
        <v>604.80000000000007</v>
      </c>
      <c r="W48" s="47">
        <f t="shared" si="87"/>
        <v>1317.6</v>
      </c>
      <c r="X48" s="47">
        <f t="shared" si="88"/>
        <v>583.19999999999993</v>
      </c>
      <c r="Y48" s="47">
        <f t="shared" si="89"/>
        <v>734.4</v>
      </c>
    </row>
    <row r="49" spans="1:25" s="4" customFormat="1" x14ac:dyDescent="0.25">
      <c r="A49" s="11">
        <v>37</v>
      </c>
      <c r="B49" s="11" t="s">
        <v>86</v>
      </c>
      <c r="C49" s="26">
        <v>87</v>
      </c>
      <c r="D49" s="26">
        <v>16</v>
      </c>
      <c r="E49" s="26">
        <v>3</v>
      </c>
      <c r="F49" s="26">
        <v>68</v>
      </c>
      <c r="G49" s="26">
        <v>144</v>
      </c>
      <c r="H49" s="26">
        <v>50</v>
      </c>
      <c r="I49" s="26">
        <v>8</v>
      </c>
      <c r="J49" s="26">
        <v>86</v>
      </c>
      <c r="K49" s="29" t="s">
        <v>117</v>
      </c>
      <c r="L49" s="48">
        <f t="shared" si="76"/>
        <v>1663.1999999999998</v>
      </c>
      <c r="M49" s="47">
        <f t="shared" si="77"/>
        <v>410.4</v>
      </c>
      <c r="N49" s="47">
        <f t="shared" si="78"/>
        <v>345.59999999999997</v>
      </c>
      <c r="O49" s="47">
        <f t="shared" si="79"/>
        <v>64.8</v>
      </c>
      <c r="P49" s="47">
        <f t="shared" si="80"/>
        <v>1252.8</v>
      </c>
      <c r="Q49" s="47">
        <f t="shared" si="81"/>
        <v>1080</v>
      </c>
      <c r="R49" s="47">
        <f t="shared" si="82"/>
        <v>172.79999999999998</v>
      </c>
      <c r="S49" s="48">
        <f t="shared" si="83"/>
        <v>1663.1999999999998</v>
      </c>
      <c r="T49" s="47">
        <f t="shared" si="84"/>
        <v>410.4</v>
      </c>
      <c r="U49" s="47">
        <f t="shared" si="85"/>
        <v>345.59999999999997</v>
      </c>
      <c r="V49" s="47">
        <f t="shared" si="86"/>
        <v>64.8</v>
      </c>
      <c r="W49" s="47">
        <f t="shared" si="87"/>
        <v>1252.8</v>
      </c>
      <c r="X49" s="47">
        <f t="shared" si="88"/>
        <v>1080</v>
      </c>
      <c r="Y49" s="47">
        <f t="shared" si="89"/>
        <v>172.79999999999998</v>
      </c>
    </row>
    <row r="50" spans="1:25" x14ac:dyDescent="0.25">
      <c r="A50" s="11">
        <v>38</v>
      </c>
      <c r="B50" s="12" t="s">
        <v>87</v>
      </c>
      <c r="C50" s="30">
        <v>182</v>
      </c>
      <c r="D50" s="30">
        <v>19</v>
      </c>
      <c r="E50" s="30">
        <v>17</v>
      </c>
      <c r="F50" s="30">
        <v>146</v>
      </c>
      <c r="G50" s="30">
        <v>298</v>
      </c>
      <c r="H50" s="30">
        <v>29</v>
      </c>
      <c r="I50" s="30">
        <v>19</v>
      </c>
      <c r="J50" s="30">
        <v>250</v>
      </c>
      <c r="K50" s="31"/>
      <c r="L50" s="48">
        <f t="shared" si="76"/>
        <v>1814.4</v>
      </c>
      <c r="M50" s="47">
        <f t="shared" si="77"/>
        <v>777.6</v>
      </c>
      <c r="N50" s="47">
        <f t="shared" si="78"/>
        <v>410.40000000000003</v>
      </c>
      <c r="O50" s="47">
        <f t="shared" si="79"/>
        <v>367.2</v>
      </c>
      <c r="P50" s="47">
        <f t="shared" si="80"/>
        <v>1036.8</v>
      </c>
      <c r="Q50" s="47">
        <f t="shared" si="81"/>
        <v>626.4</v>
      </c>
      <c r="R50" s="47">
        <f t="shared" si="82"/>
        <v>410.40000000000003</v>
      </c>
      <c r="S50" s="48">
        <f t="shared" si="83"/>
        <v>1814.4</v>
      </c>
      <c r="T50" s="47">
        <f t="shared" si="84"/>
        <v>777.6</v>
      </c>
      <c r="U50" s="47">
        <f t="shared" si="85"/>
        <v>410.40000000000003</v>
      </c>
      <c r="V50" s="47">
        <f t="shared" si="86"/>
        <v>367.2</v>
      </c>
      <c r="W50" s="47">
        <f t="shared" si="87"/>
        <v>1036.8</v>
      </c>
      <c r="X50" s="47">
        <f t="shared" si="88"/>
        <v>626.4</v>
      </c>
      <c r="Y50" s="47">
        <f t="shared" si="89"/>
        <v>410.40000000000003</v>
      </c>
    </row>
    <row r="51" spans="1:25" x14ac:dyDescent="0.25">
      <c r="A51" s="11">
        <v>39</v>
      </c>
      <c r="B51" s="12" t="s">
        <v>88</v>
      </c>
      <c r="C51" s="30">
        <v>212</v>
      </c>
      <c r="D51" s="30">
        <v>0</v>
      </c>
      <c r="E51" s="30">
        <v>0</v>
      </c>
      <c r="F51" s="30">
        <v>212</v>
      </c>
      <c r="G51" s="30">
        <v>141</v>
      </c>
      <c r="H51" s="30">
        <v>0</v>
      </c>
      <c r="I51" s="30">
        <v>0</v>
      </c>
      <c r="J51" s="30">
        <v>141</v>
      </c>
      <c r="K51" s="31"/>
      <c r="L51" s="48">
        <f t="shared" si="76"/>
        <v>0</v>
      </c>
      <c r="M51" s="47">
        <f t="shared" si="77"/>
        <v>0</v>
      </c>
      <c r="N51" s="47">
        <f t="shared" si="78"/>
        <v>0</v>
      </c>
      <c r="O51" s="47">
        <f t="shared" si="79"/>
        <v>0</v>
      </c>
      <c r="P51" s="47">
        <f t="shared" si="80"/>
        <v>0</v>
      </c>
      <c r="Q51" s="47">
        <f t="shared" si="81"/>
        <v>0</v>
      </c>
      <c r="R51" s="47">
        <f t="shared" si="82"/>
        <v>0</v>
      </c>
      <c r="S51" s="48">
        <f t="shared" si="83"/>
        <v>0</v>
      </c>
      <c r="T51" s="47">
        <f t="shared" si="84"/>
        <v>0</v>
      </c>
      <c r="U51" s="47">
        <f t="shared" si="85"/>
        <v>0</v>
      </c>
      <c r="V51" s="47">
        <f t="shared" si="86"/>
        <v>0</v>
      </c>
      <c r="W51" s="47">
        <f t="shared" si="87"/>
        <v>0</v>
      </c>
      <c r="X51" s="47">
        <f t="shared" si="88"/>
        <v>0</v>
      </c>
      <c r="Y51" s="47">
        <f t="shared" si="89"/>
        <v>0</v>
      </c>
    </row>
    <row r="52" spans="1:25" s="24" customFormat="1" ht="12.75" x14ac:dyDescent="0.2">
      <c r="A52" s="22"/>
      <c r="B52" s="23" t="s">
        <v>89</v>
      </c>
      <c r="C52" s="28">
        <f t="shared" ref="C52:J52" si="90">SUM(C53:C57)</f>
        <v>1091</v>
      </c>
      <c r="D52" s="28">
        <f t="shared" si="90"/>
        <v>238</v>
      </c>
      <c r="E52" s="28">
        <f t="shared" si="90"/>
        <v>202</v>
      </c>
      <c r="F52" s="28">
        <f t="shared" si="90"/>
        <v>625</v>
      </c>
      <c r="G52" s="28">
        <f t="shared" si="90"/>
        <v>2664</v>
      </c>
      <c r="H52" s="28">
        <f t="shared" si="90"/>
        <v>1199</v>
      </c>
      <c r="I52" s="28">
        <f t="shared" si="90"/>
        <v>632</v>
      </c>
      <c r="J52" s="28">
        <f t="shared" si="90"/>
        <v>803</v>
      </c>
      <c r="K52" s="28">
        <f t="shared" ref="K52" si="91">SUM(K53:K57)</f>
        <v>0</v>
      </c>
      <c r="L52" s="51">
        <f t="shared" ref="L52" si="92">SUM(L53:L57)</f>
        <v>49053.599999999991</v>
      </c>
      <c r="M52" s="52">
        <f t="shared" ref="M52" si="93">SUM(M53:M57)</f>
        <v>9504</v>
      </c>
      <c r="N52" s="42">
        <f t="shared" ref="N52" si="94">SUM(N53:N57)</f>
        <v>5140.8</v>
      </c>
      <c r="O52" s="42">
        <f t="shared" ref="O52" si="95">SUM(O53:O57)</f>
        <v>4363.1999999999989</v>
      </c>
      <c r="P52" s="42">
        <f t="shared" ref="P52" si="96">SUM(P53:P57)</f>
        <v>39549.599999999999</v>
      </c>
      <c r="Q52" s="42">
        <f t="shared" ref="Q52" si="97">SUM(Q53:Q57)</f>
        <v>25898.399999999998</v>
      </c>
      <c r="R52" s="42">
        <f t="shared" ref="R52" si="98">SUM(R53:R57)</f>
        <v>13651.2</v>
      </c>
      <c r="S52" s="51">
        <f t="shared" ref="S52" si="99">SUM(S53:S57)</f>
        <v>49053.599999999991</v>
      </c>
      <c r="T52" s="52">
        <f t="shared" ref="T52" si="100">SUM(T53:T57)</f>
        <v>9504</v>
      </c>
      <c r="U52" s="42">
        <f t="shared" ref="U52" si="101">SUM(U53:U57)</f>
        <v>5140.8</v>
      </c>
      <c r="V52" s="42">
        <f t="shared" ref="V52" si="102">SUM(V53:V57)</f>
        <v>4363.1999999999989</v>
      </c>
      <c r="W52" s="42">
        <f t="shared" ref="W52" si="103">SUM(W53:W57)</f>
        <v>39549.599999999999</v>
      </c>
      <c r="X52" s="42">
        <f t="shared" ref="X52" si="104">SUM(X53:X57)</f>
        <v>25898.399999999998</v>
      </c>
      <c r="Y52" s="42">
        <f t="shared" ref="Y52" si="105">SUM(Y53:Y57)</f>
        <v>13651.2</v>
      </c>
    </row>
    <row r="53" spans="1:25" x14ac:dyDescent="0.25">
      <c r="A53" s="11">
        <v>40</v>
      </c>
      <c r="B53" s="12" t="s">
        <v>90</v>
      </c>
      <c r="C53" s="30">
        <v>141</v>
      </c>
      <c r="D53" s="30">
        <v>56</v>
      </c>
      <c r="E53" s="30">
        <v>32</v>
      </c>
      <c r="F53" s="30">
        <v>53</v>
      </c>
      <c r="G53" s="30">
        <v>551</v>
      </c>
      <c r="H53" s="30">
        <v>365</v>
      </c>
      <c r="I53" s="30">
        <v>85</v>
      </c>
      <c r="J53" s="30">
        <v>101</v>
      </c>
      <c r="K53" s="31"/>
      <c r="L53" s="48">
        <f t="shared" ref="L53:L57" si="106">M53+P53</f>
        <v>11620.8</v>
      </c>
      <c r="M53" s="47">
        <f t="shared" ref="M53:M57" si="107">N53+O53</f>
        <v>1900.8000000000002</v>
      </c>
      <c r="N53" s="47">
        <f t="shared" ref="N53:N57" si="108">D53*2.4*9</f>
        <v>1209.6000000000001</v>
      </c>
      <c r="O53" s="47">
        <f t="shared" ref="O53:O57" si="109">E53*2.4*9</f>
        <v>691.19999999999993</v>
      </c>
      <c r="P53" s="47">
        <f t="shared" ref="P53:P57" si="110">Q53+R53</f>
        <v>9720</v>
      </c>
      <c r="Q53" s="47">
        <f t="shared" ref="Q53:Q57" si="111">H53*2.4*9</f>
        <v>7884</v>
      </c>
      <c r="R53" s="47">
        <f t="shared" ref="R53:R57" si="112">I53*2.4*9</f>
        <v>1836</v>
      </c>
      <c r="S53" s="48">
        <f t="shared" ref="S53:S57" si="113">T53+W53</f>
        <v>11620.8</v>
      </c>
      <c r="T53" s="47">
        <f t="shared" ref="T53:T57" si="114">U53+V53</f>
        <v>1900.8000000000002</v>
      </c>
      <c r="U53" s="47">
        <f t="shared" ref="U53:U57" si="115">D53*2.4*9</f>
        <v>1209.6000000000001</v>
      </c>
      <c r="V53" s="47">
        <f t="shared" ref="V53:V57" si="116">E53*2.4*9</f>
        <v>691.19999999999993</v>
      </c>
      <c r="W53" s="47">
        <f t="shared" ref="W53:W57" si="117">X53+Y53</f>
        <v>9720</v>
      </c>
      <c r="X53" s="47">
        <f t="shared" ref="X53:X57" si="118">H53*2.4*9</f>
        <v>7884</v>
      </c>
      <c r="Y53" s="47">
        <f t="shared" ref="Y53:Y57" si="119">I53*2.4*9</f>
        <v>1836</v>
      </c>
    </row>
    <row r="54" spans="1:25" x14ac:dyDescent="0.25">
      <c r="A54" s="11">
        <v>41</v>
      </c>
      <c r="B54" s="12" t="s">
        <v>91</v>
      </c>
      <c r="C54" s="30">
        <v>264</v>
      </c>
      <c r="D54" s="30">
        <v>63</v>
      </c>
      <c r="E54" s="30">
        <v>72</v>
      </c>
      <c r="F54" s="30">
        <v>129</v>
      </c>
      <c r="G54" s="30">
        <v>981</v>
      </c>
      <c r="H54" s="30">
        <v>426</v>
      </c>
      <c r="I54" s="30">
        <v>332</v>
      </c>
      <c r="J54" s="30">
        <v>223</v>
      </c>
      <c r="K54" s="31"/>
      <c r="L54" s="48">
        <f t="shared" si="106"/>
        <v>19288.8</v>
      </c>
      <c r="M54" s="47">
        <f t="shared" si="107"/>
        <v>2916</v>
      </c>
      <c r="N54" s="47">
        <f t="shared" si="108"/>
        <v>1360.8</v>
      </c>
      <c r="O54" s="47">
        <f t="shared" si="109"/>
        <v>1555.1999999999998</v>
      </c>
      <c r="P54" s="47">
        <f t="shared" si="110"/>
        <v>16372.8</v>
      </c>
      <c r="Q54" s="47">
        <f t="shared" si="111"/>
        <v>9201.6</v>
      </c>
      <c r="R54" s="47">
        <f t="shared" si="112"/>
        <v>7171.2</v>
      </c>
      <c r="S54" s="48">
        <f t="shared" si="113"/>
        <v>19288.8</v>
      </c>
      <c r="T54" s="47">
        <f t="shared" si="114"/>
        <v>2916</v>
      </c>
      <c r="U54" s="47">
        <f t="shared" si="115"/>
        <v>1360.8</v>
      </c>
      <c r="V54" s="47">
        <f t="shared" si="116"/>
        <v>1555.1999999999998</v>
      </c>
      <c r="W54" s="47">
        <f t="shared" si="117"/>
        <v>16372.8</v>
      </c>
      <c r="X54" s="47">
        <f t="shared" si="118"/>
        <v>9201.6</v>
      </c>
      <c r="Y54" s="47">
        <f t="shared" si="119"/>
        <v>7171.2</v>
      </c>
    </row>
    <row r="55" spans="1:25" x14ac:dyDescent="0.25">
      <c r="A55" s="11">
        <v>42</v>
      </c>
      <c r="B55" s="12" t="s">
        <v>92</v>
      </c>
      <c r="C55" s="30">
        <v>329</v>
      </c>
      <c r="D55" s="30">
        <v>75</v>
      </c>
      <c r="E55" s="30">
        <v>54</v>
      </c>
      <c r="F55" s="30">
        <v>200</v>
      </c>
      <c r="G55" s="30">
        <v>717</v>
      </c>
      <c r="H55" s="30">
        <v>278</v>
      </c>
      <c r="I55" s="30">
        <v>145</v>
      </c>
      <c r="J55" s="30">
        <v>294</v>
      </c>
      <c r="K55" s="31"/>
      <c r="L55" s="48">
        <f t="shared" si="106"/>
        <v>11923.199999999999</v>
      </c>
      <c r="M55" s="47">
        <f t="shared" si="107"/>
        <v>2786.3999999999996</v>
      </c>
      <c r="N55" s="47">
        <f t="shared" si="108"/>
        <v>1620</v>
      </c>
      <c r="O55" s="47">
        <f t="shared" si="109"/>
        <v>1166.3999999999999</v>
      </c>
      <c r="P55" s="47">
        <f t="shared" si="110"/>
        <v>9136.7999999999993</v>
      </c>
      <c r="Q55" s="47">
        <f t="shared" si="111"/>
        <v>6004.7999999999993</v>
      </c>
      <c r="R55" s="47">
        <f t="shared" si="112"/>
        <v>3132</v>
      </c>
      <c r="S55" s="48">
        <f t="shared" si="113"/>
        <v>11923.199999999999</v>
      </c>
      <c r="T55" s="47">
        <f t="shared" si="114"/>
        <v>2786.3999999999996</v>
      </c>
      <c r="U55" s="47">
        <f t="shared" si="115"/>
        <v>1620</v>
      </c>
      <c r="V55" s="47">
        <f t="shared" si="116"/>
        <v>1166.3999999999999</v>
      </c>
      <c r="W55" s="47">
        <f t="shared" si="117"/>
        <v>9136.7999999999993</v>
      </c>
      <c r="X55" s="47">
        <f t="shared" si="118"/>
        <v>6004.7999999999993</v>
      </c>
      <c r="Y55" s="47">
        <f t="shared" si="119"/>
        <v>3132</v>
      </c>
    </row>
    <row r="56" spans="1:25" x14ac:dyDescent="0.25">
      <c r="A56" s="11">
        <v>43</v>
      </c>
      <c r="B56" s="12" t="s">
        <v>93</v>
      </c>
      <c r="C56" s="30">
        <v>124</v>
      </c>
      <c r="D56" s="30">
        <v>33</v>
      </c>
      <c r="E56" s="30">
        <v>35</v>
      </c>
      <c r="F56" s="30">
        <v>48</v>
      </c>
      <c r="G56" s="30">
        <v>209</v>
      </c>
      <c r="H56" s="30">
        <v>80</v>
      </c>
      <c r="I56" s="30">
        <v>54</v>
      </c>
      <c r="J56" s="30">
        <v>54</v>
      </c>
      <c r="K56" s="31"/>
      <c r="L56" s="48">
        <f t="shared" si="106"/>
        <v>4363.2</v>
      </c>
      <c r="M56" s="47">
        <f t="shared" si="107"/>
        <v>1468.8000000000002</v>
      </c>
      <c r="N56" s="47">
        <f t="shared" si="108"/>
        <v>712.80000000000007</v>
      </c>
      <c r="O56" s="47">
        <f t="shared" si="109"/>
        <v>756</v>
      </c>
      <c r="P56" s="47">
        <f t="shared" si="110"/>
        <v>2894.3999999999996</v>
      </c>
      <c r="Q56" s="47">
        <f t="shared" si="111"/>
        <v>1728</v>
      </c>
      <c r="R56" s="47">
        <f t="shared" si="112"/>
        <v>1166.3999999999999</v>
      </c>
      <c r="S56" s="48">
        <f t="shared" si="113"/>
        <v>4363.2</v>
      </c>
      <c r="T56" s="47">
        <f t="shared" si="114"/>
        <v>1468.8000000000002</v>
      </c>
      <c r="U56" s="47">
        <f t="shared" si="115"/>
        <v>712.80000000000007</v>
      </c>
      <c r="V56" s="47">
        <f t="shared" si="116"/>
        <v>756</v>
      </c>
      <c r="W56" s="47">
        <f t="shared" si="117"/>
        <v>2894.3999999999996</v>
      </c>
      <c r="X56" s="47">
        <f t="shared" si="118"/>
        <v>1728</v>
      </c>
      <c r="Y56" s="47">
        <f t="shared" si="119"/>
        <v>1166.3999999999999</v>
      </c>
    </row>
    <row r="57" spans="1:25" x14ac:dyDescent="0.25">
      <c r="A57" s="11">
        <v>44</v>
      </c>
      <c r="B57" s="12" t="s">
        <v>94</v>
      </c>
      <c r="C57" s="30">
        <v>233</v>
      </c>
      <c r="D57" s="30">
        <v>11</v>
      </c>
      <c r="E57" s="30">
        <v>9</v>
      </c>
      <c r="F57" s="30">
        <v>195</v>
      </c>
      <c r="G57" s="30">
        <v>206</v>
      </c>
      <c r="H57" s="30">
        <v>50</v>
      </c>
      <c r="I57" s="30">
        <v>16</v>
      </c>
      <c r="J57" s="30">
        <v>131</v>
      </c>
      <c r="K57" s="31"/>
      <c r="L57" s="48">
        <f t="shared" si="106"/>
        <v>1857.6</v>
      </c>
      <c r="M57" s="47">
        <f t="shared" si="107"/>
        <v>432</v>
      </c>
      <c r="N57" s="47">
        <f t="shared" si="108"/>
        <v>237.6</v>
      </c>
      <c r="O57" s="47">
        <f t="shared" si="109"/>
        <v>194.39999999999998</v>
      </c>
      <c r="P57" s="47">
        <f t="shared" si="110"/>
        <v>1425.6</v>
      </c>
      <c r="Q57" s="47">
        <f t="shared" si="111"/>
        <v>1080</v>
      </c>
      <c r="R57" s="47">
        <f t="shared" si="112"/>
        <v>345.59999999999997</v>
      </c>
      <c r="S57" s="48">
        <f t="shared" si="113"/>
        <v>1857.6</v>
      </c>
      <c r="T57" s="47">
        <f t="shared" si="114"/>
        <v>432</v>
      </c>
      <c r="U57" s="47">
        <f t="shared" si="115"/>
        <v>237.6</v>
      </c>
      <c r="V57" s="47">
        <f t="shared" si="116"/>
        <v>194.39999999999998</v>
      </c>
      <c r="W57" s="47">
        <f t="shared" si="117"/>
        <v>1425.6</v>
      </c>
      <c r="X57" s="47">
        <f t="shared" si="118"/>
        <v>1080</v>
      </c>
      <c r="Y57" s="47">
        <f t="shared" si="119"/>
        <v>345.59999999999997</v>
      </c>
    </row>
    <row r="58" spans="1:25" s="24" customFormat="1" ht="12.75" x14ac:dyDescent="0.2">
      <c r="A58" s="22"/>
      <c r="B58" s="23" t="s">
        <v>95</v>
      </c>
      <c r="C58" s="28">
        <f t="shared" ref="C58:J58" si="120">SUM(C59:C64)</f>
        <v>2577</v>
      </c>
      <c r="D58" s="28">
        <f t="shared" si="120"/>
        <v>17</v>
      </c>
      <c r="E58" s="28">
        <f t="shared" si="120"/>
        <v>12</v>
      </c>
      <c r="F58" s="28">
        <f t="shared" si="120"/>
        <v>1202</v>
      </c>
      <c r="G58" s="28">
        <f t="shared" si="120"/>
        <v>978</v>
      </c>
      <c r="H58" s="28">
        <f t="shared" si="120"/>
        <v>27</v>
      </c>
      <c r="I58" s="28">
        <f t="shared" si="120"/>
        <v>10</v>
      </c>
      <c r="J58" s="28">
        <f t="shared" si="120"/>
        <v>494</v>
      </c>
      <c r="K58" s="28">
        <f t="shared" ref="K58" si="121">SUM(K59:K64)</f>
        <v>0</v>
      </c>
      <c r="L58" s="51">
        <f t="shared" ref="L58" si="122">SUM(L59:L64)</f>
        <v>1425.6</v>
      </c>
      <c r="M58" s="52">
        <f t="shared" ref="M58" si="123">SUM(M59:M64)</f>
        <v>626.4</v>
      </c>
      <c r="N58" s="42">
        <f t="shared" ref="N58" si="124">SUM(N59:N64)</f>
        <v>367.2</v>
      </c>
      <c r="O58" s="42">
        <f t="shared" ref="O58" si="125">SUM(O59:O64)</f>
        <v>259.2</v>
      </c>
      <c r="P58" s="42">
        <f t="shared" ref="P58" si="126">SUM(P59:P64)</f>
        <v>799.2</v>
      </c>
      <c r="Q58" s="42">
        <f t="shared" ref="Q58" si="127">SUM(Q59:Q64)</f>
        <v>583.20000000000005</v>
      </c>
      <c r="R58" s="42">
        <f t="shared" ref="R58" si="128">SUM(R59:R64)</f>
        <v>215.99999999999997</v>
      </c>
      <c r="S58" s="51">
        <f t="shared" ref="S58" si="129">SUM(S59:S64)</f>
        <v>1425.6</v>
      </c>
      <c r="T58" s="52">
        <f t="shared" ref="T58" si="130">SUM(T59:T64)</f>
        <v>626.4</v>
      </c>
      <c r="U58" s="42">
        <f t="shared" ref="U58" si="131">SUM(U59:U64)</f>
        <v>367.2</v>
      </c>
      <c r="V58" s="42">
        <f t="shared" ref="V58" si="132">SUM(V59:V64)</f>
        <v>259.2</v>
      </c>
      <c r="W58" s="42">
        <f t="shared" ref="W58" si="133">SUM(W59:W64)</f>
        <v>799.2</v>
      </c>
      <c r="X58" s="42">
        <f t="shared" ref="X58" si="134">SUM(X59:X64)</f>
        <v>583.20000000000005</v>
      </c>
      <c r="Y58" s="42">
        <f t="shared" ref="Y58" si="135">SUM(Y59:Y64)</f>
        <v>215.99999999999997</v>
      </c>
    </row>
    <row r="59" spans="1:25" x14ac:dyDescent="0.25">
      <c r="A59" s="11">
        <v>45</v>
      </c>
      <c r="B59" s="12" t="s">
        <v>96</v>
      </c>
      <c r="C59" s="30">
        <v>154</v>
      </c>
      <c r="D59" s="30">
        <v>16</v>
      </c>
      <c r="E59" s="30">
        <v>3</v>
      </c>
      <c r="F59" s="30">
        <v>135</v>
      </c>
      <c r="G59" s="30">
        <v>155</v>
      </c>
      <c r="H59" s="30">
        <v>26</v>
      </c>
      <c r="I59" s="30">
        <v>8</v>
      </c>
      <c r="J59" s="30">
        <v>121</v>
      </c>
      <c r="K59" s="31"/>
      <c r="L59" s="48">
        <f t="shared" ref="L59:L64" si="136">M59+P59</f>
        <v>1144.8</v>
      </c>
      <c r="M59" s="47">
        <f t="shared" ref="M59:M64" si="137">N59+O59</f>
        <v>410.4</v>
      </c>
      <c r="N59" s="47">
        <f t="shared" ref="N59:N64" si="138">D59*2.4*9</f>
        <v>345.59999999999997</v>
      </c>
      <c r="O59" s="47">
        <f t="shared" ref="O59:O64" si="139">E59*2.4*9</f>
        <v>64.8</v>
      </c>
      <c r="P59" s="47">
        <f t="shared" ref="P59:P64" si="140">Q59+R59</f>
        <v>734.4</v>
      </c>
      <c r="Q59" s="47">
        <f t="shared" ref="Q59:Q64" si="141">H59*2.4*9</f>
        <v>561.6</v>
      </c>
      <c r="R59" s="47">
        <f t="shared" ref="R59:R64" si="142">I59*2.4*9</f>
        <v>172.79999999999998</v>
      </c>
      <c r="S59" s="48">
        <f t="shared" ref="S59:S64" si="143">T59+W59</f>
        <v>1144.8</v>
      </c>
      <c r="T59" s="47">
        <f t="shared" ref="T59:T64" si="144">U59+V59</f>
        <v>410.4</v>
      </c>
      <c r="U59" s="47">
        <f t="shared" ref="U59:U64" si="145">D59*2.4*9</f>
        <v>345.59999999999997</v>
      </c>
      <c r="V59" s="47">
        <f t="shared" ref="V59:V64" si="146">E59*2.4*9</f>
        <v>64.8</v>
      </c>
      <c r="W59" s="47">
        <f t="shared" ref="W59:W64" si="147">X59+Y59</f>
        <v>734.4</v>
      </c>
      <c r="X59" s="47">
        <f t="shared" ref="X59:X64" si="148">H59*2.4*9</f>
        <v>561.6</v>
      </c>
      <c r="Y59" s="47">
        <f t="shared" ref="Y59:Y64" si="149">I59*2.4*9</f>
        <v>172.79999999999998</v>
      </c>
    </row>
    <row r="60" spans="1:25" x14ac:dyDescent="0.25">
      <c r="A60" s="11">
        <v>46</v>
      </c>
      <c r="B60" s="12" t="s">
        <v>97</v>
      </c>
      <c r="C60" s="30">
        <v>138</v>
      </c>
      <c r="D60" s="30">
        <v>0</v>
      </c>
      <c r="E60" s="30">
        <v>0</v>
      </c>
      <c r="F60" s="30">
        <v>138</v>
      </c>
      <c r="G60" s="30">
        <v>97</v>
      </c>
      <c r="H60" s="30">
        <v>0</v>
      </c>
      <c r="I60" s="30">
        <v>0</v>
      </c>
      <c r="J60" s="30">
        <v>97</v>
      </c>
      <c r="K60" s="31"/>
      <c r="L60" s="48">
        <f t="shared" si="136"/>
        <v>0</v>
      </c>
      <c r="M60" s="47">
        <f t="shared" si="137"/>
        <v>0</v>
      </c>
      <c r="N60" s="47">
        <f t="shared" si="138"/>
        <v>0</v>
      </c>
      <c r="O60" s="47">
        <f t="shared" si="139"/>
        <v>0</v>
      </c>
      <c r="P60" s="47">
        <f t="shared" si="140"/>
        <v>0</v>
      </c>
      <c r="Q60" s="47">
        <f t="shared" si="141"/>
        <v>0</v>
      </c>
      <c r="R60" s="47">
        <f t="shared" si="142"/>
        <v>0</v>
      </c>
      <c r="S60" s="48">
        <f t="shared" si="143"/>
        <v>0</v>
      </c>
      <c r="T60" s="47">
        <f t="shared" si="144"/>
        <v>0</v>
      </c>
      <c r="U60" s="47">
        <f t="shared" si="145"/>
        <v>0</v>
      </c>
      <c r="V60" s="47">
        <f t="shared" si="146"/>
        <v>0</v>
      </c>
      <c r="W60" s="47">
        <f t="shared" si="147"/>
        <v>0</v>
      </c>
      <c r="X60" s="47">
        <f t="shared" si="148"/>
        <v>0</v>
      </c>
      <c r="Y60" s="47">
        <f t="shared" si="149"/>
        <v>0</v>
      </c>
    </row>
    <row r="61" spans="1:25" x14ac:dyDescent="0.25">
      <c r="A61" s="11">
        <v>47</v>
      </c>
      <c r="B61" s="12" t="s">
        <v>98</v>
      </c>
      <c r="C61" s="30">
        <v>411</v>
      </c>
      <c r="D61" s="30">
        <v>0</v>
      </c>
      <c r="E61" s="30">
        <v>0</v>
      </c>
      <c r="F61" s="30">
        <v>411</v>
      </c>
      <c r="G61" s="30">
        <v>28</v>
      </c>
      <c r="H61" s="30">
        <v>0</v>
      </c>
      <c r="I61" s="30">
        <v>0</v>
      </c>
      <c r="J61" s="30">
        <v>28</v>
      </c>
      <c r="K61" s="31"/>
      <c r="L61" s="48">
        <f t="shared" si="136"/>
        <v>0</v>
      </c>
      <c r="M61" s="47">
        <f t="shared" si="137"/>
        <v>0</v>
      </c>
      <c r="N61" s="47">
        <f t="shared" si="138"/>
        <v>0</v>
      </c>
      <c r="O61" s="47">
        <f t="shared" si="139"/>
        <v>0</v>
      </c>
      <c r="P61" s="47">
        <f t="shared" si="140"/>
        <v>0</v>
      </c>
      <c r="Q61" s="47">
        <f t="shared" si="141"/>
        <v>0</v>
      </c>
      <c r="R61" s="47">
        <f t="shared" si="142"/>
        <v>0</v>
      </c>
      <c r="S61" s="48">
        <f t="shared" si="143"/>
        <v>0</v>
      </c>
      <c r="T61" s="47">
        <f t="shared" si="144"/>
        <v>0</v>
      </c>
      <c r="U61" s="47">
        <f t="shared" si="145"/>
        <v>0</v>
      </c>
      <c r="V61" s="47">
        <f t="shared" si="146"/>
        <v>0</v>
      </c>
      <c r="W61" s="47">
        <f t="shared" si="147"/>
        <v>0</v>
      </c>
      <c r="X61" s="47">
        <f t="shared" si="148"/>
        <v>0</v>
      </c>
      <c r="Y61" s="47">
        <f t="shared" si="149"/>
        <v>0</v>
      </c>
    </row>
    <row r="62" spans="1:25" x14ac:dyDescent="0.25">
      <c r="A62" s="11">
        <v>48</v>
      </c>
      <c r="B62" s="12" t="s">
        <v>99</v>
      </c>
      <c r="C62" s="30">
        <v>346</v>
      </c>
      <c r="D62" s="30">
        <v>0</v>
      </c>
      <c r="E62" s="30">
        <v>1</v>
      </c>
      <c r="F62" s="30">
        <v>345</v>
      </c>
      <c r="G62" s="30">
        <v>223</v>
      </c>
      <c r="H62" s="30">
        <v>0</v>
      </c>
      <c r="I62" s="30">
        <v>2</v>
      </c>
      <c r="J62" s="30">
        <v>221</v>
      </c>
      <c r="K62" s="31"/>
      <c r="L62" s="48">
        <f t="shared" si="136"/>
        <v>64.8</v>
      </c>
      <c r="M62" s="47">
        <f t="shared" si="137"/>
        <v>21.599999999999998</v>
      </c>
      <c r="N62" s="47">
        <f t="shared" si="138"/>
        <v>0</v>
      </c>
      <c r="O62" s="47">
        <f t="shared" si="139"/>
        <v>21.599999999999998</v>
      </c>
      <c r="P62" s="47">
        <f t="shared" si="140"/>
        <v>43.199999999999996</v>
      </c>
      <c r="Q62" s="47">
        <f t="shared" si="141"/>
        <v>0</v>
      </c>
      <c r="R62" s="47">
        <f t="shared" si="142"/>
        <v>43.199999999999996</v>
      </c>
      <c r="S62" s="48">
        <f t="shared" si="143"/>
        <v>64.8</v>
      </c>
      <c r="T62" s="47">
        <f t="shared" si="144"/>
        <v>21.599999999999998</v>
      </c>
      <c r="U62" s="47">
        <f t="shared" si="145"/>
        <v>0</v>
      </c>
      <c r="V62" s="47">
        <f t="shared" si="146"/>
        <v>21.599999999999998</v>
      </c>
      <c r="W62" s="47">
        <f t="shared" si="147"/>
        <v>43.199999999999996</v>
      </c>
      <c r="X62" s="47">
        <f t="shared" si="148"/>
        <v>0</v>
      </c>
      <c r="Y62" s="47">
        <f t="shared" si="149"/>
        <v>43.199999999999996</v>
      </c>
    </row>
    <row r="63" spans="1:25" x14ac:dyDescent="0.25">
      <c r="A63" s="11">
        <v>49</v>
      </c>
      <c r="B63" s="12" t="s">
        <v>100</v>
      </c>
      <c r="C63" s="30">
        <v>182</v>
      </c>
      <c r="D63" s="30">
        <v>1</v>
      </c>
      <c r="E63" s="30">
        <v>8</v>
      </c>
      <c r="F63" s="30">
        <v>173</v>
      </c>
      <c r="G63" s="30">
        <v>28</v>
      </c>
      <c r="H63" s="30">
        <v>1</v>
      </c>
      <c r="I63" s="30">
        <v>0</v>
      </c>
      <c r="J63" s="30">
        <v>27</v>
      </c>
      <c r="K63" s="31"/>
      <c r="L63" s="48">
        <f t="shared" si="136"/>
        <v>215.99999999999997</v>
      </c>
      <c r="M63" s="47">
        <f t="shared" si="137"/>
        <v>194.39999999999998</v>
      </c>
      <c r="N63" s="47">
        <f t="shared" si="138"/>
        <v>21.599999999999998</v>
      </c>
      <c r="O63" s="47">
        <f t="shared" si="139"/>
        <v>172.79999999999998</v>
      </c>
      <c r="P63" s="47">
        <f t="shared" si="140"/>
        <v>21.599999999999998</v>
      </c>
      <c r="Q63" s="47">
        <f t="shared" si="141"/>
        <v>21.599999999999998</v>
      </c>
      <c r="R63" s="47">
        <f t="shared" si="142"/>
        <v>0</v>
      </c>
      <c r="S63" s="48">
        <f t="shared" si="143"/>
        <v>215.99999999999997</v>
      </c>
      <c r="T63" s="47">
        <f t="shared" si="144"/>
        <v>194.39999999999998</v>
      </c>
      <c r="U63" s="47">
        <f t="shared" si="145"/>
        <v>21.599999999999998</v>
      </c>
      <c r="V63" s="47">
        <f t="shared" si="146"/>
        <v>172.79999999999998</v>
      </c>
      <c r="W63" s="47">
        <f t="shared" si="147"/>
        <v>21.599999999999998</v>
      </c>
      <c r="X63" s="47">
        <f t="shared" si="148"/>
        <v>21.599999999999998</v>
      </c>
      <c r="Y63" s="47">
        <f t="shared" si="149"/>
        <v>0</v>
      </c>
    </row>
    <row r="64" spans="1:25" x14ac:dyDescent="0.25">
      <c r="A64" s="11">
        <v>50</v>
      </c>
      <c r="B64" s="12" t="s">
        <v>101</v>
      </c>
      <c r="C64" s="30">
        <v>1346</v>
      </c>
      <c r="D64" s="30">
        <v>0</v>
      </c>
      <c r="E64" s="30">
        <v>0</v>
      </c>
      <c r="F64" s="30">
        <v>0</v>
      </c>
      <c r="G64" s="30">
        <v>447</v>
      </c>
      <c r="H64" s="30">
        <v>0</v>
      </c>
      <c r="I64" s="30">
        <v>0</v>
      </c>
      <c r="J64" s="30">
        <v>0</v>
      </c>
      <c r="K64" s="31"/>
      <c r="L64" s="48">
        <f t="shared" si="136"/>
        <v>0</v>
      </c>
      <c r="M64" s="47">
        <f t="shared" si="137"/>
        <v>0</v>
      </c>
      <c r="N64" s="47">
        <f t="shared" si="138"/>
        <v>0</v>
      </c>
      <c r="O64" s="47">
        <f t="shared" si="139"/>
        <v>0</v>
      </c>
      <c r="P64" s="47">
        <f t="shared" si="140"/>
        <v>0</v>
      </c>
      <c r="Q64" s="47">
        <f t="shared" si="141"/>
        <v>0</v>
      </c>
      <c r="R64" s="47">
        <f t="shared" si="142"/>
        <v>0</v>
      </c>
      <c r="S64" s="48">
        <f t="shared" si="143"/>
        <v>0</v>
      </c>
      <c r="T64" s="47">
        <f t="shared" si="144"/>
        <v>0</v>
      </c>
      <c r="U64" s="47">
        <f t="shared" si="145"/>
        <v>0</v>
      </c>
      <c r="V64" s="47">
        <f t="shared" si="146"/>
        <v>0</v>
      </c>
      <c r="W64" s="47">
        <f t="shared" si="147"/>
        <v>0</v>
      </c>
      <c r="X64" s="47">
        <f t="shared" si="148"/>
        <v>0</v>
      </c>
      <c r="Y64" s="47">
        <f t="shared" si="149"/>
        <v>0</v>
      </c>
    </row>
    <row r="65" spans="1:27" s="24" customFormat="1" ht="12.75" x14ac:dyDescent="0.2">
      <c r="A65" s="22"/>
      <c r="B65" s="23" t="s">
        <v>102</v>
      </c>
      <c r="C65" s="28">
        <f t="shared" ref="C65:J65" si="150">SUM(C66:C78)</f>
        <v>2090</v>
      </c>
      <c r="D65" s="28">
        <f t="shared" si="150"/>
        <v>183</v>
      </c>
      <c r="E65" s="28">
        <f t="shared" si="150"/>
        <v>111</v>
      </c>
      <c r="F65" s="28">
        <f t="shared" si="150"/>
        <v>1796</v>
      </c>
      <c r="G65" s="28">
        <f t="shared" si="150"/>
        <v>3035</v>
      </c>
      <c r="H65" s="28">
        <f t="shared" si="150"/>
        <v>501</v>
      </c>
      <c r="I65" s="28">
        <f t="shared" si="150"/>
        <v>192</v>
      </c>
      <c r="J65" s="28">
        <f t="shared" si="150"/>
        <v>2324</v>
      </c>
      <c r="K65" s="28">
        <f t="shared" ref="K65" si="151">SUM(K66:K78)</f>
        <v>0</v>
      </c>
      <c r="L65" s="51">
        <f t="shared" ref="L65" si="152">SUM(L66:L78)</f>
        <v>21319.200000000001</v>
      </c>
      <c r="M65" s="52">
        <f t="shared" ref="M65" si="153">SUM(M66:M78)</f>
        <v>6350.4000000000005</v>
      </c>
      <c r="N65" s="42">
        <f t="shared" ref="N65" si="154">SUM(N66:N78)</f>
        <v>3952.7999999999997</v>
      </c>
      <c r="O65" s="42">
        <f t="shared" ref="O65" si="155">SUM(O66:O78)</f>
        <v>2397.6</v>
      </c>
      <c r="P65" s="42">
        <f t="shared" ref="P65" si="156">SUM(P66:P78)</f>
        <v>14968.800000000001</v>
      </c>
      <c r="Q65" s="42">
        <f t="shared" ref="Q65" si="157">SUM(Q66:Q78)</f>
        <v>10821.6</v>
      </c>
      <c r="R65" s="42">
        <f t="shared" ref="R65" si="158">SUM(R66:R78)</f>
        <v>4147.2</v>
      </c>
      <c r="S65" s="51">
        <f t="shared" ref="S65" si="159">SUM(S66:S78)</f>
        <v>21319.200000000001</v>
      </c>
      <c r="T65" s="52">
        <f t="shared" ref="T65" si="160">SUM(T66:T78)</f>
        <v>6350.4000000000005</v>
      </c>
      <c r="U65" s="42">
        <f t="shared" ref="U65" si="161">SUM(U66:U78)</f>
        <v>3952.7999999999997</v>
      </c>
      <c r="V65" s="42">
        <f t="shared" ref="V65" si="162">SUM(V66:V78)</f>
        <v>2397.6</v>
      </c>
      <c r="W65" s="42">
        <f t="shared" ref="W65" si="163">SUM(W66:W78)</f>
        <v>14968.800000000001</v>
      </c>
      <c r="X65" s="42">
        <f t="shared" ref="X65" si="164">SUM(X66:X78)</f>
        <v>10821.6</v>
      </c>
      <c r="Y65" s="42">
        <f t="shared" ref="Y65" si="165">SUM(Y66:Y78)</f>
        <v>4147.2</v>
      </c>
    </row>
    <row r="66" spans="1:27" x14ac:dyDescent="0.25">
      <c r="A66" s="11">
        <v>51</v>
      </c>
      <c r="B66" s="12" t="s">
        <v>103</v>
      </c>
      <c r="C66" s="30">
        <v>219</v>
      </c>
      <c r="D66" s="30">
        <v>1</v>
      </c>
      <c r="E66" s="30">
        <v>18</v>
      </c>
      <c r="F66" s="30">
        <v>200</v>
      </c>
      <c r="G66" s="30">
        <v>199</v>
      </c>
      <c r="H66" s="30">
        <v>1</v>
      </c>
      <c r="I66" s="30">
        <v>27</v>
      </c>
      <c r="J66" s="30">
        <v>171</v>
      </c>
      <c r="K66" s="31"/>
      <c r="L66" s="48">
        <f t="shared" ref="L66:L78" si="166">M66+P66</f>
        <v>1015.1999999999999</v>
      </c>
      <c r="M66" s="47">
        <f t="shared" ref="M66:M78" si="167">N66+O66</f>
        <v>410.4</v>
      </c>
      <c r="N66" s="47">
        <f t="shared" ref="N66:N78" si="168">D66*2.4*9</f>
        <v>21.599999999999998</v>
      </c>
      <c r="O66" s="47">
        <f t="shared" ref="O66:O78" si="169">E66*2.4*9</f>
        <v>388.79999999999995</v>
      </c>
      <c r="P66" s="47">
        <f t="shared" ref="P66:P78" si="170">Q66+R66</f>
        <v>604.79999999999995</v>
      </c>
      <c r="Q66" s="47">
        <f t="shared" ref="Q66:Q78" si="171">H66*2.4*9</f>
        <v>21.599999999999998</v>
      </c>
      <c r="R66" s="47">
        <f t="shared" ref="R66:R78" si="172">I66*2.4*9</f>
        <v>583.19999999999993</v>
      </c>
      <c r="S66" s="48">
        <f t="shared" ref="S66:S78" si="173">T66+W66</f>
        <v>1015.1999999999999</v>
      </c>
      <c r="T66" s="47">
        <f t="shared" ref="T66:T78" si="174">U66+V66</f>
        <v>410.4</v>
      </c>
      <c r="U66" s="47">
        <f t="shared" ref="U66:U78" si="175">D66*2.4*9</f>
        <v>21.599999999999998</v>
      </c>
      <c r="V66" s="47">
        <f t="shared" ref="V66:V78" si="176">E66*2.4*9</f>
        <v>388.79999999999995</v>
      </c>
      <c r="W66" s="47">
        <f t="shared" ref="W66:W78" si="177">X66+Y66</f>
        <v>604.79999999999995</v>
      </c>
      <c r="X66" s="47">
        <f t="shared" ref="X66:X78" si="178">H66*2.4*9</f>
        <v>21.599999999999998</v>
      </c>
      <c r="Y66" s="47">
        <f t="shared" ref="Y66:Y78" si="179">I66*2.4*9</f>
        <v>583.19999999999993</v>
      </c>
    </row>
    <row r="67" spans="1:27" x14ac:dyDescent="0.25">
      <c r="A67" s="11">
        <v>52</v>
      </c>
      <c r="B67" s="12" t="s">
        <v>104</v>
      </c>
      <c r="C67" s="30">
        <v>185</v>
      </c>
      <c r="D67" s="30">
        <v>11</v>
      </c>
      <c r="E67" s="30">
        <v>0</v>
      </c>
      <c r="F67" s="30">
        <v>174</v>
      </c>
      <c r="G67" s="30">
        <v>157</v>
      </c>
      <c r="H67" s="30">
        <v>25</v>
      </c>
      <c r="I67" s="30">
        <v>0</v>
      </c>
      <c r="J67" s="30">
        <v>132</v>
      </c>
      <c r="K67" s="31"/>
      <c r="L67" s="48">
        <f t="shared" si="166"/>
        <v>777.6</v>
      </c>
      <c r="M67" s="47">
        <f t="shared" si="167"/>
        <v>237.6</v>
      </c>
      <c r="N67" s="47">
        <f t="shared" si="168"/>
        <v>237.6</v>
      </c>
      <c r="O67" s="47">
        <f t="shared" si="169"/>
        <v>0</v>
      </c>
      <c r="P67" s="47">
        <f t="shared" si="170"/>
        <v>540</v>
      </c>
      <c r="Q67" s="47">
        <f t="shared" si="171"/>
        <v>540</v>
      </c>
      <c r="R67" s="47">
        <f t="shared" si="172"/>
        <v>0</v>
      </c>
      <c r="S67" s="48">
        <f t="shared" si="173"/>
        <v>777.6</v>
      </c>
      <c r="T67" s="47">
        <f t="shared" si="174"/>
        <v>237.6</v>
      </c>
      <c r="U67" s="47">
        <f t="shared" si="175"/>
        <v>237.6</v>
      </c>
      <c r="V67" s="47">
        <f t="shared" si="176"/>
        <v>0</v>
      </c>
      <c r="W67" s="47">
        <f t="shared" si="177"/>
        <v>540</v>
      </c>
      <c r="X67" s="47">
        <f t="shared" si="178"/>
        <v>540</v>
      </c>
      <c r="Y67" s="47">
        <f t="shared" si="179"/>
        <v>0</v>
      </c>
    </row>
    <row r="68" spans="1:27" x14ac:dyDescent="0.25">
      <c r="A68" s="11">
        <v>53</v>
      </c>
      <c r="B68" s="12" t="s">
        <v>105</v>
      </c>
      <c r="C68" s="30">
        <v>270</v>
      </c>
      <c r="D68" s="30">
        <v>28</v>
      </c>
      <c r="E68" s="30">
        <v>0</v>
      </c>
      <c r="F68" s="30">
        <v>242</v>
      </c>
      <c r="G68" s="30">
        <v>236</v>
      </c>
      <c r="H68" s="30">
        <v>65</v>
      </c>
      <c r="I68" s="30">
        <v>0</v>
      </c>
      <c r="J68" s="30">
        <v>171</v>
      </c>
      <c r="K68" s="31"/>
      <c r="L68" s="48">
        <f t="shared" si="166"/>
        <v>2008.8000000000002</v>
      </c>
      <c r="M68" s="47">
        <f t="shared" si="167"/>
        <v>604.80000000000007</v>
      </c>
      <c r="N68" s="47">
        <f t="shared" si="168"/>
        <v>604.80000000000007</v>
      </c>
      <c r="O68" s="47">
        <f t="shared" si="169"/>
        <v>0</v>
      </c>
      <c r="P68" s="47">
        <f t="shared" si="170"/>
        <v>1404</v>
      </c>
      <c r="Q68" s="47">
        <f t="shared" si="171"/>
        <v>1404</v>
      </c>
      <c r="R68" s="47">
        <f t="shared" si="172"/>
        <v>0</v>
      </c>
      <c r="S68" s="48">
        <f t="shared" si="173"/>
        <v>2008.8000000000002</v>
      </c>
      <c r="T68" s="47">
        <f t="shared" si="174"/>
        <v>604.80000000000007</v>
      </c>
      <c r="U68" s="47">
        <f t="shared" si="175"/>
        <v>604.80000000000007</v>
      </c>
      <c r="V68" s="47">
        <f t="shared" si="176"/>
        <v>0</v>
      </c>
      <c r="W68" s="47">
        <f t="shared" si="177"/>
        <v>1404</v>
      </c>
      <c r="X68" s="47">
        <f t="shared" si="178"/>
        <v>1404</v>
      </c>
      <c r="Y68" s="47">
        <f t="shared" si="179"/>
        <v>0</v>
      </c>
    </row>
    <row r="69" spans="1:27" x14ac:dyDescent="0.25">
      <c r="A69" s="11">
        <v>54</v>
      </c>
      <c r="B69" s="12" t="s">
        <v>106</v>
      </c>
      <c r="C69" s="30">
        <v>122</v>
      </c>
      <c r="D69" s="30">
        <v>41</v>
      </c>
      <c r="E69" s="30">
        <v>4</v>
      </c>
      <c r="F69" s="30">
        <v>77</v>
      </c>
      <c r="G69" s="30">
        <v>294</v>
      </c>
      <c r="H69" s="30">
        <v>124</v>
      </c>
      <c r="I69" s="30">
        <v>2</v>
      </c>
      <c r="J69" s="30">
        <v>168</v>
      </c>
      <c r="K69" s="31"/>
      <c r="L69" s="48">
        <f t="shared" si="166"/>
        <v>3693.5999999999995</v>
      </c>
      <c r="M69" s="47">
        <f t="shared" si="167"/>
        <v>971.99999999999989</v>
      </c>
      <c r="N69" s="47">
        <f t="shared" si="168"/>
        <v>885.59999999999991</v>
      </c>
      <c r="O69" s="47">
        <f t="shared" si="169"/>
        <v>86.399999999999991</v>
      </c>
      <c r="P69" s="47">
        <f t="shared" si="170"/>
        <v>2721.5999999999995</v>
      </c>
      <c r="Q69" s="47">
        <f t="shared" si="171"/>
        <v>2678.3999999999996</v>
      </c>
      <c r="R69" s="47">
        <f t="shared" si="172"/>
        <v>43.199999999999996</v>
      </c>
      <c r="S69" s="48">
        <f t="shared" si="173"/>
        <v>3693.5999999999995</v>
      </c>
      <c r="T69" s="47">
        <f t="shared" si="174"/>
        <v>971.99999999999989</v>
      </c>
      <c r="U69" s="47">
        <f t="shared" si="175"/>
        <v>885.59999999999991</v>
      </c>
      <c r="V69" s="47">
        <f t="shared" si="176"/>
        <v>86.399999999999991</v>
      </c>
      <c r="W69" s="47">
        <f t="shared" si="177"/>
        <v>2721.5999999999995</v>
      </c>
      <c r="X69" s="47">
        <f t="shared" si="178"/>
        <v>2678.3999999999996</v>
      </c>
      <c r="Y69" s="47">
        <f t="shared" si="179"/>
        <v>43.199999999999996</v>
      </c>
    </row>
    <row r="70" spans="1:27" x14ac:dyDescent="0.25">
      <c r="A70" s="11">
        <v>55</v>
      </c>
      <c r="B70" s="12" t="s">
        <v>107</v>
      </c>
      <c r="C70" s="30">
        <v>131</v>
      </c>
      <c r="D70" s="30">
        <v>2</v>
      </c>
      <c r="E70" s="30">
        <v>0</v>
      </c>
      <c r="F70" s="30">
        <v>129</v>
      </c>
      <c r="G70" s="30">
        <v>230</v>
      </c>
      <c r="H70" s="30">
        <v>9</v>
      </c>
      <c r="I70" s="30">
        <v>2</v>
      </c>
      <c r="J70" s="30">
        <v>219</v>
      </c>
      <c r="K70" s="31"/>
      <c r="L70" s="48">
        <f t="shared" si="166"/>
        <v>280.79999999999995</v>
      </c>
      <c r="M70" s="47">
        <f t="shared" si="167"/>
        <v>43.199999999999996</v>
      </c>
      <c r="N70" s="47">
        <f t="shared" si="168"/>
        <v>43.199999999999996</v>
      </c>
      <c r="O70" s="47">
        <f t="shared" si="169"/>
        <v>0</v>
      </c>
      <c r="P70" s="47">
        <f t="shared" si="170"/>
        <v>237.59999999999997</v>
      </c>
      <c r="Q70" s="47">
        <f t="shared" si="171"/>
        <v>194.39999999999998</v>
      </c>
      <c r="R70" s="47">
        <f t="shared" si="172"/>
        <v>43.199999999999996</v>
      </c>
      <c r="S70" s="48">
        <f t="shared" si="173"/>
        <v>280.79999999999995</v>
      </c>
      <c r="T70" s="47">
        <f t="shared" si="174"/>
        <v>43.199999999999996</v>
      </c>
      <c r="U70" s="47">
        <f t="shared" si="175"/>
        <v>43.199999999999996</v>
      </c>
      <c r="V70" s="47">
        <f t="shared" si="176"/>
        <v>0</v>
      </c>
      <c r="W70" s="47">
        <f t="shared" si="177"/>
        <v>237.59999999999997</v>
      </c>
      <c r="X70" s="47">
        <f t="shared" si="178"/>
        <v>194.39999999999998</v>
      </c>
      <c r="Y70" s="47">
        <f t="shared" si="179"/>
        <v>43.199999999999996</v>
      </c>
    </row>
    <row r="71" spans="1:27" x14ac:dyDescent="0.25">
      <c r="A71" s="11">
        <v>56</v>
      </c>
      <c r="B71" s="12" t="s">
        <v>108</v>
      </c>
      <c r="C71" s="30">
        <v>190</v>
      </c>
      <c r="D71" s="30">
        <v>0</v>
      </c>
      <c r="E71" s="30">
        <v>12</v>
      </c>
      <c r="F71" s="30">
        <v>178</v>
      </c>
      <c r="G71" s="30">
        <v>341</v>
      </c>
      <c r="H71" s="30">
        <v>0</v>
      </c>
      <c r="I71" s="30">
        <v>32</v>
      </c>
      <c r="J71" s="30">
        <v>295</v>
      </c>
      <c r="K71" s="31"/>
      <c r="L71" s="48">
        <f t="shared" si="166"/>
        <v>950.39999999999986</v>
      </c>
      <c r="M71" s="47">
        <f t="shared" si="167"/>
        <v>259.2</v>
      </c>
      <c r="N71" s="47">
        <f t="shared" si="168"/>
        <v>0</v>
      </c>
      <c r="O71" s="47">
        <f t="shared" si="169"/>
        <v>259.2</v>
      </c>
      <c r="P71" s="47">
        <f t="shared" si="170"/>
        <v>691.19999999999993</v>
      </c>
      <c r="Q71" s="47">
        <f t="shared" si="171"/>
        <v>0</v>
      </c>
      <c r="R71" s="47">
        <f t="shared" si="172"/>
        <v>691.19999999999993</v>
      </c>
      <c r="S71" s="48">
        <f t="shared" si="173"/>
        <v>950.39999999999986</v>
      </c>
      <c r="T71" s="47">
        <f t="shared" si="174"/>
        <v>259.2</v>
      </c>
      <c r="U71" s="47">
        <f t="shared" si="175"/>
        <v>0</v>
      </c>
      <c r="V71" s="47">
        <f t="shared" si="176"/>
        <v>259.2</v>
      </c>
      <c r="W71" s="47">
        <f t="shared" si="177"/>
        <v>691.19999999999993</v>
      </c>
      <c r="X71" s="47">
        <f t="shared" si="178"/>
        <v>0</v>
      </c>
      <c r="Y71" s="47">
        <f t="shared" si="179"/>
        <v>691.19999999999993</v>
      </c>
    </row>
    <row r="72" spans="1:27" x14ac:dyDescent="0.25">
      <c r="A72" s="12">
        <v>57</v>
      </c>
      <c r="B72" s="12" t="s">
        <v>109</v>
      </c>
      <c r="C72" s="30">
        <v>198</v>
      </c>
      <c r="D72" s="30">
        <v>17</v>
      </c>
      <c r="E72" s="30">
        <v>17</v>
      </c>
      <c r="F72" s="30">
        <v>164</v>
      </c>
      <c r="G72" s="30">
        <v>358</v>
      </c>
      <c r="H72" s="30">
        <v>33</v>
      </c>
      <c r="I72" s="30">
        <v>13</v>
      </c>
      <c r="J72" s="30">
        <v>312</v>
      </c>
      <c r="K72" s="31"/>
      <c r="L72" s="48">
        <f t="shared" si="166"/>
        <v>1728</v>
      </c>
      <c r="M72" s="47">
        <f t="shared" si="167"/>
        <v>734.4</v>
      </c>
      <c r="N72" s="47">
        <f t="shared" si="168"/>
        <v>367.2</v>
      </c>
      <c r="O72" s="47">
        <f t="shared" si="169"/>
        <v>367.2</v>
      </c>
      <c r="P72" s="47">
        <f t="shared" si="170"/>
        <v>993.60000000000014</v>
      </c>
      <c r="Q72" s="47">
        <f t="shared" si="171"/>
        <v>712.80000000000007</v>
      </c>
      <c r="R72" s="47">
        <f t="shared" si="172"/>
        <v>280.8</v>
      </c>
      <c r="S72" s="48">
        <f t="shared" si="173"/>
        <v>1728</v>
      </c>
      <c r="T72" s="47">
        <f t="shared" si="174"/>
        <v>734.4</v>
      </c>
      <c r="U72" s="47">
        <f t="shared" si="175"/>
        <v>367.2</v>
      </c>
      <c r="V72" s="47">
        <f t="shared" si="176"/>
        <v>367.2</v>
      </c>
      <c r="W72" s="47">
        <f t="shared" si="177"/>
        <v>993.60000000000014</v>
      </c>
      <c r="X72" s="47">
        <f t="shared" si="178"/>
        <v>712.80000000000007</v>
      </c>
      <c r="Y72" s="47">
        <f t="shared" si="179"/>
        <v>280.8</v>
      </c>
    </row>
    <row r="73" spans="1:27" x14ac:dyDescent="0.25">
      <c r="A73" s="12">
        <v>58</v>
      </c>
      <c r="B73" s="12" t="s">
        <v>110</v>
      </c>
      <c r="C73" s="30">
        <v>157</v>
      </c>
      <c r="D73" s="30">
        <v>16</v>
      </c>
      <c r="E73" s="30">
        <v>8</v>
      </c>
      <c r="F73" s="30">
        <v>133</v>
      </c>
      <c r="G73" s="30">
        <v>376</v>
      </c>
      <c r="H73" s="30">
        <v>65</v>
      </c>
      <c r="I73" s="30">
        <v>15</v>
      </c>
      <c r="J73" s="30">
        <v>296</v>
      </c>
      <c r="K73" s="31"/>
      <c r="L73" s="48">
        <f t="shared" si="166"/>
        <v>2246.4</v>
      </c>
      <c r="M73" s="47">
        <f t="shared" si="167"/>
        <v>518.4</v>
      </c>
      <c r="N73" s="47">
        <f t="shared" si="168"/>
        <v>345.59999999999997</v>
      </c>
      <c r="O73" s="47">
        <f t="shared" si="169"/>
        <v>172.79999999999998</v>
      </c>
      <c r="P73" s="47">
        <f t="shared" si="170"/>
        <v>1728</v>
      </c>
      <c r="Q73" s="47">
        <f t="shared" si="171"/>
        <v>1404</v>
      </c>
      <c r="R73" s="47">
        <f t="shared" si="172"/>
        <v>324</v>
      </c>
      <c r="S73" s="48">
        <f t="shared" si="173"/>
        <v>2246.4</v>
      </c>
      <c r="T73" s="47">
        <f t="shared" si="174"/>
        <v>518.4</v>
      </c>
      <c r="U73" s="47">
        <f t="shared" si="175"/>
        <v>345.59999999999997</v>
      </c>
      <c r="V73" s="47">
        <f t="shared" si="176"/>
        <v>172.79999999999998</v>
      </c>
      <c r="W73" s="47">
        <f t="shared" si="177"/>
        <v>1728</v>
      </c>
      <c r="X73" s="47">
        <f t="shared" si="178"/>
        <v>1404</v>
      </c>
      <c r="Y73" s="47">
        <f t="shared" si="179"/>
        <v>324</v>
      </c>
    </row>
    <row r="74" spans="1:27" x14ac:dyDescent="0.25">
      <c r="A74" s="12">
        <v>59</v>
      </c>
      <c r="B74" s="12" t="s">
        <v>111</v>
      </c>
      <c r="C74" s="30">
        <v>86</v>
      </c>
      <c r="D74" s="30">
        <v>7</v>
      </c>
      <c r="E74" s="30">
        <v>7</v>
      </c>
      <c r="F74" s="30">
        <v>72</v>
      </c>
      <c r="G74" s="30">
        <v>148</v>
      </c>
      <c r="H74" s="30">
        <v>14</v>
      </c>
      <c r="I74" s="30">
        <v>8</v>
      </c>
      <c r="J74" s="30">
        <v>126</v>
      </c>
      <c r="K74" s="31"/>
      <c r="L74" s="48">
        <f t="shared" si="166"/>
        <v>777.60000000000014</v>
      </c>
      <c r="M74" s="47">
        <f t="shared" si="167"/>
        <v>302.40000000000003</v>
      </c>
      <c r="N74" s="47">
        <f t="shared" si="168"/>
        <v>151.20000000000002</v>
      </c>
      <c r="O74" s="47">
        <f t="shared" si="169"/>
        <v>151.20000000000002</v>
      </c>
      <c r="P74" s="47">
        <f t="shared" si="170"/>
        <v>475.20000000000005</v>
      </c>
      <c r="Q74" s="47">
        <f t="shared" si="171"/>
        <v>302.40000000000003</v>
      </c>
      <c r="R74" s="47">
        <f t="shared" si="172"/>
        <v>172.79999999999998</v>
      </c>
      <c r="S74" s="48">
        <f t="shared" si="173"/>
        <v>777.60000000000014</v>
      </c>
      <c r="T74" s="47">
        <f t="shared" si="174"/>
        <v>302.40000000000003</v>
      </c>
      <c r="U74" s="47">
        <f t="shared" si="175"/>
        <v>151.20000000000002</v>
      </c>
      <c r="V74" s="47">
        <f t="shared" si="176"/>
        <v>151.20000000000002</v>
      </c>
      <c r="W74" s="47">
        <f t="shared" si="177"/>
        <v>475.20000000000005</v>
      </c>
      <c r="X74" s="47">
        <f t="shared" si="178"/>
        <v>302.40000000000003</v>
      </c>
      <c r="Y74" s="47">
        <f t="shared" si="179"/>
        <v>172.79999999999998</v>
      </c>
    </row>
    <row r="75" spans="1:27" x14ac:dyDescent="0.25">
      <c r="A75" s="12">
        <v>60</v>
      </c>
      <c r="B75" s="12" t="s">
        <v>112</v>
      </c>
      <c r="C75" s="30">
        <v>135</v>
      </c>
      <c r="D75" s="30">
        <v>37</v>
      </c>
      <c r="E75" s="30">
        <v>26</v>
      </c>
      <c r="F75" s="30">
        <v>72</v>
      </c>
      <c r="G75" s="30">
        <v>252</v>
      </c>
      <c r="H75" s="30">
        <v>104</v>
      </c>
      <c r="I75" s="30">
        <v>52</v>
      </c>
      <c r="J75" s="30">
        <v>96</v>
      </c>
      <c r="K75" s="31"/>
      <c r="L75" s="48">
        <f t="shared" si="166"/>
        <v>4730.4000000000005</v>
      </c>
      <c r="M75" s="47">
        <f t="shared" si="167"/>
        <v>1360.8</v>
      </c>
      <c r="N75" s="47">
        <f t="shared" si="168"/>
        <v>799.19999999999993</v>
      </c>
      <c r="O75" s="47">
        <f t="shared" si="169"/>
        <v>561.6</v>
      </c>
      <c r="P75" s="47">
        <f t="shared" si="170"/>
        <v>3369.6000000000004</v>
      </c>
      <c r="Q75" s="47">
        <f t="shared" si="171"/>
        <v>2246.4</v>
      </c>
      <c r="R75" s="47">
        <f t="shared" si="172"/>
        <v>1123.2</v>
      </c>
      <c r="S75" s="48">
        <f t="shared" si="173"/>
        <v>4730.4000000000005</v>
      </c>
      <c r="T75" s="47">
        <f t="shared" si="174"/>
        <v>1360.8</v>
      </c>
      <c r="U75" s="47">
        <f t="shared" si="175"/>
        <v>799.19999999999993</v>
      </c>
      <c r="V75" s="47">
        <f t="shared" si="176"/>
        <v>561.6</v>
      </c>
      <c r="W75" s="47">
        <f t="shared" si="177"/>
        <v>3369.6000000000004</v>
      </c>
      <c r="X75" s="47">
        <f t="shared" si="178"/>
        <v>2246.4</v>
      </c>
      <c r="Y75" s="47">
        <f t="shared" si="179"/>
        <v>1123.2</v>
      </c>
    </row>
    <row r="76" spans="1:27" x14ac:dyDescent="0.25">
      <c r="A76" s="12">
        <v>61</v>
      </c>
      <c r="B76" s="12" t="s">
        <v>113</v>
      </c>
      <c r="C76" s="30">
        <v>88</v>
      </c>
      <c r="D76" s="30">
        <v>15</v>
      </c>
      <c r="E76" s="30">
        <v>10</v>
      </c>
      <c r="F76" s="30">
        <v>63</v>
      </c>
      <c r="G76" s="30">
        <v>127</v>
      </c>
      <c r="H76" s="30">
        <v>35</v>
      </c>
      <c r="I76" s="30">
        <v>19</v>
      </c>
      <c r="J76" s="30">
        <v>73</v>
      </c>
      <c r="K76" s="31"/>
      <c r="L76" s="48">
        <f t="shared" si="166"/>
        <v>1706.4</v>
      </c>
      <c r="M76" s="47">
        <f t="shared" si="167"/>
        <v>540</v>
      </c>
      <c r="N76" s="47">
        <f t="shared" si="168"/>
        <v>324</v>
      </c>
      <c r="O76" s="47">
        <f t="shared" si="169"/>
        <v>216</v>
      </c>
      <c r="P76" s="47">
        <f t="shared" si="170"/>
        <v>1166.4000000000001</v>
      </c>
      <c r="Q76" s="47">
        <f t="shared" si="171"/>
        <v>756</v>
      </c>
      <c r="R76" s="47">
        <f t="shared" si="172"/>
        <v>410.40000000000003</v>
      </c>
      <c r="S76" s="48">
        <f t="shared" si="173"/>
        <v>1706.4</v>
      </c>
      <c r="T76" s="47">
        <f t="shared" si="174"/>
        <v>540</v>
      </c>
      <c r="U76" s="47">
        <f t="shared" si="175"/>
        <v>324</v>
      </c>
      <c r="V76" s="47">
        <f t="shared" si="176"/>
        <v>216</v>
      </c>
      <c r="W76" s="47">
        <f t="shared" si="177"/>
        <v>1166.4000000000001</v>
      </c>
      <c r="X76" s="47">
        <f t="shared" si="178"/>
        <v>756</v>
      </c>
      <c r="Y76" s="47">
        <f t="shared" si="179"/>
        <v>410.40000000000003</v>
      </c>
    </row>
    <row r="77" spans="1:27" x14ac:dyDescent="0.25">
      <c r="A77" s="12">
        <v>62</v>
      </c>
      <c r="B77" s="12" t="s">
        <v>114</v>
      </c>
      <c r="C77" s="30">
        <v>133</v>
      </c>
      <c r="D77" s="30">
        <v>8</v>
      </c>
      <c r="E77" s="30">
        <v>8</v>
      </c>
      <c r="F77" s="30">
        <v>117</v>
      </c>
      <c r="G77" s="30">
        <v>199</v>
      </c>
      <c r="H77" s="30">
        <v>26</v>
      </c>
      <c r="I77" s="30">
        <v>20</v>
      </c>
      <c r="J77" s="30">
        <v>153</v>
      </c>
      <c r="K77" s="31"/>
      <c r="L77" s="48">
        <f t="shared" si="166"/>
        <v>1339.2</v>
      </c>
      <c r="M77" s="47">
        <f t="shared" si="167"/>
        <v>345.59999999999997</v>
      </c>
      <c r="N77" s="47">
        <f t="shared" si="168"/>
        <v>172.79999999999998</v>
      </c>
      <c r="O77" s="47">
        <f t="shared" si="169"/>
        <v>172.79999999999998</v>
      </c>
      <c r="P77" s="47">
        <f t="shared" si="170"/>
        <v>993.6</v>
      </c>
      <c r="Q77" s="47">
        <f t="shared" si="171"/>
        <v>561.6</v>
      </c>
      <c r="R77" s="47">
        <f t="shared" si="172"/>
        <v>432</v>
      </c>
      <c r="S77" s="48">
        <f t="shared" si="173"/>
        <v>1339.2</v>
      </c>
      <c r="T77" s="47">
        <f t="shared" si="174"/>
        <v>345.59999999999997</v>
      </c>
      <c r="U77" s="47">
        <f t="shared" si="175"/>
        <v>172.79999999999998</v>
      </c>
      <c r="V77" s="47">
        <f t="shared" si="176"/>
        <v>172.79999999999998</v>
      </c>
      <c r="W77" s="47">
        <f t="shared" si="177"/>
        <v>993.6</v>
      </c>
      <c r="X77" s="47">
        <f t="shared" si="178"/>
        <v>561.6</v>
      </c>
      <c r="Y77" s="47">
        <f t="shared" si="179"/>
        <v>432</v>
      </c>
    </row>
    <row r="78" spans="1:27" x14ac:dyDescent="0.25">
      <c r="A78" s="12">
        <v>63</v>
      </c>
      <c r="B78" s="12" t="s">
        <v>115</v>
      </c>
      <c r="C78" s="30">
        <v>176</v>
      </c>
      <c r="D78" s="30">
        <v>0</v>
      </c>
      <c r="E78" s="30">
        <v>1</v>
      </c>
      <c r="F78" s="30">
        <v>175</v>
      </c>
      <c r="G78" s="30">
        <v>118</v>
      </c>
      <c r="H78" s="30">
        <v>0</v>
      </c>
      <c r="I78" s="30">
        <v>2</v>
      </c>
      <c r="J78" s="30">
        <v>112</v>
      </c>
      <c r="K78" s="31"/>
      <c r="L78" s="48">
        <f t="shared" si="166"/>
        <v>64.8</v>
      </c>
      <c r="M78" s="47">
        <f t="shared" si="167"/>
        <v>21.599999999999998</v>
      </c>
      <c r="N78" s="47">
        <f t="shared" si="168"/>
        <v>0</v>
      </c>
      <c r="O78" s="47">
        <f t="shared" si="169"/>
        <v>21.599999999999998</v>
      </c>
      <c r="P78" s="47">
        <f t="shared" si="170"/>
        <v>43.199999999999996</v>
      </c>
      <c r="Q78" s="47">
        <f t="shared" si="171"/>
        <v>0</v>
      </c>
      <c r="R78" s="47">
        <f t="shared" si="172"/>
        <v>43.199999999999996</v>
      </c>
      <c r="S78" s="48">
        <f t="shared" si="173"/>
        <v>64.8</v>
      </c>
      <c r="T78" s="47">
        <f t="shared" si="174"/>
        <v>21.599999999999998</v>
      </c>
      <c r="U78" s="47">
        <f t="shared" si="175"/>
        <v>0</v>
      </c>
      <c r="V78" s="47">
        <f t="shared" si="176"/>
        <v>21.599999999999998</v>
      </c>
      <c r="W78" s="47">
        <f t="shared" si="177"/>
        <v>43.199999999999996</v>
      </c>
      <c r="X78" s="47">
        <f t="shared" si="178"/>
        <v>0</v>
      </c>
      <c r="Y78" s="47">
        <f t="shared" si="179"/>
        <v>43.199999999999996</v>
      </c>
      <c r="AA78" s="53">
        <f>S79*1000000</f>
        <v>347241600000</v>
      </c>
    </row>
    <row r="79" spans="1:27" s="24" customFormat="1" ht="12.75" x14ac:dyDescent="0.2">
      <c r="A79" s="22"/>
      <c r="B79" s="23" t="s">
        <v>11</v>
      </c>
      <c r="C79" s="25">
        <f t="shared" ref="C79:Y79" si="180">C65+C58+C52+C37+C25+C10</f>
        <v>15552</v>
      </c>
      <c r="D79" s="25">
        <f t="shared" si="180"/>
        <v>2325</v>
      </c>
      <c r="E79" s="25">
        <f t="shared" si="180"/>
        <v>1419</v>
      </c>
      <c r="F79" s="25">
        <f t="shared" si="180"/>
        <v>10447</v>
      </c>
      <c r="G79" s="25">
        <f t="shared" si="180"/>
        <v>22536</v>
      </c>
      <c r="H79" s="25">
        <f t="shared" si="180"/>
        <v>9670</v>
      </c>
      <c r="I79" s="25">
        <f t="shared" si="180"/>
        <v>2662</v>
      </c>
      <c r="J79" s="25">
        <f t="shared" si="180"/>
        <v>9702</v>
      </c>
      <c r="K79" s="25">
        <f t="shared" si="180"/>
        <v>0</v>
      </c>
      <c r="L79" s="49">
        <f t="shared" si="180"/>
        <v>347241.6</v>
      </c>
      <c r="M79" s="50">
        <f t="shared" si="180"/>
        <v>80870.399999999994</v>
      </c>
      <c r="N79" s="50">
        <f t="shared" si="180"/>
        <v>50220</v>
      </c>
      <c r="O79" s="50">
        <f t="shared" si="180"/>
        <v>30650.400000000001</v>
      </c>
      <c r="P79" s="50">
        <f t="shared" si="180"/>
        <v>266371.19999999995</v>
      </c>
      <c r="Q79" s="50">
        <f t="shared" si="180"/>
        <v>208872</v>
      </c>
      <c r="R79" s="50">
        <f t="shared" si="180"/>
        <v>57499.199999999997</v>
      </c>
      <c r="S79" s="49">
        <f t="shared" si="180"/>
        <v>347241.6</v>
      </c>
      <c r="T79" s="50">
        <f t="shared" si="180"/>
        <v>80870.399999999994</v>
      </c>
      <c r="U79" s="50">
        <f t="shared" si="180"/>
        <v>50220</v>
      </c>
      <c r="V79" s="50">
        <f t="shared" si="180"/>
        <v>30650.400000000001</v>
      </c>
      <c r="W79" s="50">
        <f t="shared" si="180"/>
        <v>266371.19999999995</v>
      </c>
      <c r="X79" s="50">
        <f t="shared" si="180"/>
        <v>208872</v>
      </c>
      <c r="Y79" s="50">
        <f t="shared" si="180"/>
        <v>57499.199999999997</v>
      </c>
    </row>
    <row r="81" spans="27:27" x14ac:dyDescent="0.25">
      <c r="AA81" s="46">
        <f>U79+X79</f>
        <v>259092</v>
      </c>
    </row>
    <row r="82" spans="27:27" x14ac:dyDescent="0.25">
      <c r="AA82" s="53">
        <f>+AA81*1000000</f>
        <v>259092000000</v>
      </c>
    </row>
    <row r="83" spans="27:27" x14ac:dyDescent="0.25">
      <c r="AA83" s="46">
        <f>V79+Y79</f>
        <v>88149.6</v>
      </c>
    </row>
  </sheetData>
  <mergeCells count="21">
    <mergeCell ref="S7:Y7"/>
    <mergeCell ref="S8:S9"/>
    <mergeCell ref="T8:V8"/>
    <mergeCell ref="W8:Y8"/>
    <mergeCell ref="H8:H9"/>
    <mergeCell ref="I8:I9"/>
    <mergeCell ref="J8:J9"/>
    <mergeCell ref="P8:R8"/>
    <mergeCell ref="M8:O8"/>
    <mergeCell ref="L8:L9"/>
    <mergeCell ref="L7:R7"/>
    <mergeCell ref="B7:B9"/>
    <mergeCell ref="A7:A9"/>
    <mergeCell ref="B5:H5"/>
    <mergeCell ref="D7:F7"/>
    <mergeCell ref="H7:J7"/>
    <mergeCell ref="G7:G9"/>
    <mergeCell ref="C7:C9"/>
    <mergeCell ref="F8:F9"/>
    <mergeCell ref="E8:E9"/>
    <mergeCell ref="D8:D9"/>
  </mergeCells>
  <pageMargins left="0.51" right="0.31"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81"/>
  <sheetViews>
    <sheetView workbookViewId="0">
      <selection activeCell="A4" sqref="A4:AO4"/>
    </sheetView>
  </sheetViews>
  <sheetFormatPr defaultRowHeight="15.75" outlineLevelCol="1" x14ac:dyDescent="0.25"/>
  <cols>
    <col min="1" max="1" width="5.375" style="67" customWidth="1"/>
    <col min="2" max="2" width="24.375" style="67" customWidth="1"/>
    <col min="3" max="3" width="10.875" style="67" customWidth="1"/>
    <col min="4" max="4" width="14.625" style="67" customWidth="1"/>
    <col min="5" max="5" width="6.75" style="67" hidden="1" customWidth="1"/>
    <col min="6" max="7" width="8.375" style="67" hidden="1" customWidth="1"/>
    <col min="8" max="8" width="8.375" style="67" hidden="1" customWidth="1" outlineLevel="1"/>
    <col min="9" max="14" width="9.25" style="67" hidden="1" customWidth="1" outlineLevel="1"/>
    <col min="15" max="15" width="7" style="67" hidden="1" customWidth="1" collapsed="1"/>
    <col min="16" max="17" width="8.125" style="67" hidden="1" customWidth="1"/>
    <col min="18" max="23" width="9.25" style="67" hidden="1" customWidth="1" outlineLevel="1"/>
    <col min="24" max="24" width="7.875" style="67" hidden="1" customWidth="1" collapsed="1"/>
    <col min="25" max="25" width="7.875" style="67" hidden="1" customWidth="1"/>
    <col min="26" max="26" width="8.5" style="67" hidden="1" customWidth="1"/>
    <col min="27" max="27" width="8.75" style="67" hidden="1" customWidth="1"/>
    <col min="28" max="29" width="7.625" style="67" hidden="1" customWidth="1"/>
    <col min="30" max="30" width="9.125" style="67" hidden="1" customWidth="1"/>
    <col min="31" max="31" width="0" style="67" hidden="1" customWidth="1"/>
    <col min="32" max="32" width="10.125" style="67" hidden="1" customWidth="1"/>
    <col min="33" max="33" width="11" style="67" hidden="1" customWidth="1"/>
    <col min="34" max="34" width="10" style="67" hidden="1" customWidth="1"/>
    <col min="35" max="35" width="11" style="67" hidden="1" customWidth="1"/>
    <col min="36" max="36" width="13.875" style="67" customWidth="1"/>
    <col min="37" max="37" width="9" style="67" hidden="1" customWidth="1"/>
    <col min="38" max="38" width="0" style="67" hidden="1" customWidth="1"/>
    <col min="39" max="39" width="32.375" style="67" hidden="1" customWidth="1"/>
    <col min="40" max="40" width="0" style="67" hidden="1" customWidth="1"/>
    <col min="41" max="41" width="16.375" style="67" customWidth="1"/>
    <col min="42" max="16384" width="9" style="67"/>
  </cols>
  <sheetData>
    <row r="1" spans="1:41" ht="19.5" customHeight="1" x14ac:dyDescent="0.25">
      <c r="A1" s="158" t="s">
        <v>140</v>
      </c>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row>
    <row r="2" spans="1:41" ht="20.25" customHeight="1" x14ac:dyDescent="0.25">
      <c r="A2" s="158" t="s">
        <v>141</v>
      </c>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row>
    <row r="3" spans="1:41" ht="20.25" customHeight="1" x14ac:dyDescent="0.25">
      <c r="A3" s="158" t="s">
        <v>142</v>
      </c>
      <c r="B3" s="158"/>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158"/>
      <c r="AN3" s="158"/>
      <c r="AO3" s="158"/>
    </row>
    <row r="4" spans="1:41" ht="18.75" customHeight="1" x14ac:dyDescent="0.25">
      <c r="A4" s="159" t="s">
        <v>163</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159"/>
      <c r="AC4" s="159"/>
      <c r="AD4" s="159"/>
      <c r="AE4" s="159"/>
      <c r="AF4" s="159"/>
      <c r="AG4" s="159"/>
      <c r="AH4" s="159"/>
      <c r="AI4" s="159"/>
      <c r="AJ4" s="159"/>
      <c r="AK4" s="159"/>
      <c r="AL4" s="159"/>
      <c r="AM4" s="159"/>
      <c r="AN4" s="159"/>
      <c r="AO4" s="159"/>
    </row>
    <row r="5" spans="1:41" ht="18.75" customHeight="1" x14ac:dyDescent="0.25">
      <c r="A5" s="101"/>
      <c r="B5" s="101"/>
      <c r="C5" s="101"/>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row>
    <row r="6" spans="1:41" x14ac:dyDescent="0.25">
      <c r="AJ6" s="160" t="s">
        <v>162</v>
      </c>
      <c r="AK6" s="160"/>
      <c r="AL6" s="160"/>
      <c r="AM6" s="160"/>
      <c r="AN6" s="160"/>
      <c r="AO6" s="160"/>
    </row>
    <row r="7" spans="1:41" s="69" customFormat="1" ht="40.5" customHeight="1" x14ac:dyDescent="0.25">
      <c r="A7" s="157" t="s">
        <v>1</v>
      </c>
      <c r="B7" s="157" t="s">
        <v>143</v>
      </c>
      <c r="C7" s="157" t="s">
        <v>5</v>
      </c>
      <c r="D7" s="157" t="s">
        <v>37</v>
      </c>
      <c r="E7" s="157" t="s">
        <v>16</v>
      </c>
      <c r="F7" s="157"/>
      <c r="G7" s="157"/>
      <c r="H7" s="157" t="s">
        <v>7</v>
      </c>
      <c r="I7" s="157"/>
      <c r="J7" s="157"/>
      <c r="K7" s="157"/>
      <c r="L7" s="157"/>
      <c r="M7" s="157"/>
      <c r="N7" s="157"/>
      <c r="O7" s="162" t="s">
        <v>17</v>
      </c>
      <c r="P7" s="162"/>
      <c r="Q7" s="162"/>
      <c r="R7" s="161" t="s">
        <v>17</v>
      </c>
      <c r="S7" s="161"/>
      <c r="T7" s="161"/>
      <c r="U7" s="161"/>
      <c r="V7" s="161"/>
      <c r="W7" s="161"/>
      <c r="X7" s="162" t="s">
        <v>123</v>
      </c>
      <c r="Y7" s="162"/>
      <c r="Z7" s="162"/>
      <c r="AA7" s="162"/>
      <c r="AB7" s="162"/>
      <c r="AC7" s="162"/>
      <c r="AD7" s="162"/>
      <c r="AE7" s="157" t="s">
        <v>132</v>
      </c>
      <c r="AF7" s="157"/>
      <c r="AG7" s="157"/>
      <c r="AH7" s="157" t="s">
        <v>133</v>
      </c>
      <c r="AI7" s="157" t="s">
        <v>134</v>
      </c>
      <c r="AJ7" s="157" t="s">
        <v>139</v>
      </c>
      <c r="AK7" s="68"/>
      <c r="AL7" s="33"/>
      <c r="AM7" s="33"/>
      <c r="AN7" s="33"/>
      <c r="AO7" s="157" t="s">
        <v>20</v>
      </c>
    </row>
    <row r="8" spans="1:41" s="69" customFormat="1" ht="1.5" customHeight="1" x14ac:dyDescent="0.25">
      <c r="A8" s="157"/>
      <c r="B8" s="157"/>
      <c r="C8" s="157"/>
      <c r="D8" s="157"/>
      <c r="E8" s="157" t="s">
        <v>19</v>
      </c>
      <c r="F8" s="157" t="s">
        <v>122</v>
      </c>
      <c r="G8" s="157" t="s">
        <v>137</v>
      </c>
      <c r="H8" s="163" t="s">
        <v>37</v>
      </c>
      <c r="I8" s="163" t="s">
        <v>13</v>
      </c>
      <c r="J8" s="163"/>
      <c r="K8" s="163"/>
      <c r="L8" s="163" t="s">
        <v>10</v>
      </c>
      <c r="M8" s="163"/>
      <c r="N8" s="163"/>
      <c r="O8" s="157" t="s">
        <v>19</v>
      </c>
      <c r="P8" s="157" t="s">
        <v>122</v>
      </c>
      <c r="Q8" s="157" t="s">
        <v>138</v>
      </c>
      <c r="R8" s="161" t="s">
        <v>13</v>
      </c>
      <c r="S8" s="161"/>
      <c r="T8" s="161"/>
      <c r="U8" s="161" t="s">
        <v>10</v>
      </c>
      <c r="V8" s="161"/>
      <c r="W8" s="161"/>
      <c r="X8" s="164" t="s">
        <v>11</v>
      </c>
      <c r="Y8" s="162" t="s">
        <v>7</v>
      </c>
      <c r="Z8" s="162"/>
      <c r="AA8" s="162"/>
      <c r="AB8" s="162" t="s">
        <v>8</v>
      </c>
      <c r="AC8" s="162"/>
      <c r="AD8" s="162"/>
      <c r="AE8" s="157"/>
      <c r="AF8" s="157"/>
      <c r="AG8" s="157"/>
      <c r="AH8" s="157"/>
      <c r="AI8" s="157"/>
      <c r="AJ8" s="157"/>
      <c r="AK8" s="68"/>
      <c r="AL8" s="33"/>
      <c r="AM8" s="33"/>
      <c r="AN8" s="33"/>
      <c r="AO8" s="157"/>
    </row>
    <row r="9" spans="1:41" s="69" customFormat="1" ht="18" hidden="1" customHeight="1" x14ac:dyDescent="0.25">
      <c r="A9" s="157"/>
      <c r="B9" s="157"/>
      <c r="C9" s="157"/>
      <c r="D9" s="157"/>
      <c r="E9" s="157"/>
      <c r="F9" s="157"/>
      <c r="G9" s="157"/>
      <c r="H9" s="163"/>
      <c r="I9" s="163" t="s">
        <v>18</v>
      </c>
      <c r="J9" s="163" t="s">
        <v>6</v>
      </c>
      <c r="K9" s="163"/>
      <c r="L9" s="163" t="s">
        <v>18</v>
      </c>
      <c r="M9" s="163" t="s">
        <v>6</v>
      </c>
      <c r="N9" s="163"/>
      <c r="O9" s="157"/>
      <c r="P9" s="157"/>
      <c r="Q9" s="157"/>
      <c r="R9" s="161" t="s">
        <v>18</v>
      </c>
      <c r="S9" s="161" t="s">
        <v>6</v>
      </c>
      <c r="T9" s="161"/>
      <c r="U9" s="161" t="s">
        <v>18</v>
      </c>
      <c r="V9" s="161" t="s">
        <v>6</v>
      </c>
      <c r="W9" s="161"/>
      <c r="X9" s="164"/>
      <c r="Y9" s="164" t="s">
        <v>11</v>
      </c>
      <c r="Z9" s="162" t="s">
        <v>6</v>
      </c>
      <c r="AA9" s="162"/>
      <c r="AB9" s="164" t="s">
        <v>11</v>
      </c>
      <c r="AC9" s="162" t="s">
        <v>6</v>
      </c>
      <c r="AD9" s="162"/>
      <c r="AE9" s="157" t="s">
        <v>11</v>
      </c>
      <c r="AF9" s="157" t="s">
        <v>6</v>
      </c>
      <c r="AG9" s="157"/>
      <c r="AH9" s="157"/>
      <c r="AI9" s="157"/>
      <c r="AJ9" s="157"/>
      <c r="AK9" s="68"/>
      <c r="AL9" s="33"/>
      <c r="AM9" s="33"/>
      <c r="AN9" s="33"/>
      <c r="AO9" s="157"/>
    </row>
    <row r="10" spans="1:41" ht="32.25" hidden="1" customHeight="1" x14ac:dyDescent="0.25">
      <c r="A10" s="157"/>
      <c r="B10" s="157"/>
      <c r="C10" s="157"/>
      <c r="D10" s="157"/>
      <c r="E10" s="157"/>
      <c r="F10" s="157"/>
      <c r="G10" s="157"/>
      <c r="H10" s="163"/>
      <c r="I10" s="163"/>
      <c r="J10" s="70" t="s">
        <v>14</v>
      </c>
      <c r="K10" s="70" t="s">
        <v>15</v>
      </c>
      <c r="L10" s="163"/>
      <c r="M10" s="70" t="s">
        <v>14</v>
      </c>
      <c r="N10" s="70" t="s">
        <v>15</v>
      </c>
      <c r="O10" s="157"/>
      <c r="P10" s="157"/>
      <c r="Q10" s="157"/>
      <c r="R10" s="161"/>
      <c r="S10" s="71" t="s">
        <v>14</v>
      </c>
      <c r="T10" s="71" t="s">
        <v>15</v>
      </c>
      <c r="U10" s="161"/>
      <c r="V10" s="71" t="s">
        <v>14</v>
      </c>
      <c r="W10" s="71" t="s">
        <v>15</v>
      </c>
      <c r="X10" s="164"/>
      <c r="Y10" s="164"/>
      <c r="Z10" s="68" t="s">
        <v>120</v>
      </c>
      <c r="AA10" s="68" t="s">
        <v>121</v>
      </c>
      <c r="AB10" s="164"/>
      <c r="AC10" s="68" t="s">
        <v>120</v>
      </c>
      <c r="AD10" s="68" t="s">
        <v>121</v>
      </c>
      <c r="AE10" s="157"/>
      <c r="AF10" s="33" t="s">
        <v>7</v>
      </c>
      <c r="AG10" s="33" t="s">
        <v>119</v>
      </c>
      <c r="AH10" s="157"/>
      <c r="AI10" s="157"/>
      <c r="AJ10" s="157"/>
      <c r="AK10" s="72"/>
      <c r="AL10" s="73"/>
      <c r="AM10" s="73"/>
      <c r="AN10" s="73"/>
      <c r="AO10" s="157"/>
    </row>
    <row r="11" spans="1:41" s="80" customFormat="1" ht="21.75" customHeight="1" x14ac:dyDescent="0.25">
      <c r="A11" s="74"/>
      <c r="B11" s="75" t="s">
        <v>47</v>
      </c>
      <c r="C11" s="76">
        <f>E11+O11</f>
        <v>1874</v>
      </c>
      <c r="D11" s="76">
        <f>G11+Q11</f>
        <v>503130</v>
      </c>
      <c r="E11" s="34">
        <f t="shared" ref="E11:W11" si="0">SUM(E12:E25)</f>
        <v>1222</v>
      </c>
      <c r="F11" s="34">
        <f>ROUND((I11+L11)/E11,0)</f>
        <v>263</v>
      </c>
      <c r="G11" s="34">
        <f>I11+L11</f>
        <v>321170</v>
      </c>
      <c r="H11" s="34"/>
      <c r="I11" s="34">
        <f t="shared" si="0"/>
        <v>145580</v>
      </c>
      <c r="J11" s="34">
        <f t="shared" si="0"/>
        <v>26382</v>
      </c>
      <c r="K11" s="34">
        <f t="shared" si="0"/>
        <v>118927</v>
      </c>
      <c r="L11" s="34">
        <f t="shared" si="0"/>
        <v>175590</v>
      </c>
      <c r="M11" s="34">
        <f t="shared" si="0"/>
        <v>22942</v>
      </c>
      <c r="N11" s="34">
        <f t="shared" si="0"/>
        <v>152921</v>
      </c>
      <c r="O11" s="34">
        <f t="shared" si="0"/>
        <v>652</v>
      </c>
      <c r="P11" s="34">
        <f>ROUND((R11+U11)/O11,0)</f>
        <v>279</v>
      </c>
      <c r="Q11" s="34">
        <f>R11+U11</f>
        <v>181960</v>
      </c>
      <c r="R11" s="77">
        <f t="shared" si="0"/>
        <v>127551</v>
      </c>
      <c r="S11" s="77">
        <f t="shared" si="0"/>
        <v>19976</v>
      </c>
      <c r="T11" s="77">
        <f t="shared" si="0"/>
        <v>107045</v>
      </c>
      <c r="U11" s="77">
        <f t="shared" si="0"/>
        <v>54409</v>
      </c>
      <c r="V11" s="77">
        <f t="shared" si="0"/>
        <v>6636</v>
      </c>
      <c r="W11" s="77">
        <f t="shared" si="0"/>
        <v>47552</v>
      </c>
      <c r="X11" s="78">
        <f t="shared" ref="X11" si="1">SUM(X12:X25)</f>
        <v>362296.80000000005</v>
      </c>
      <c r="Y11" s="78">
        <f t="shared" ref="Y11" si="2">SUM(Y12:Y25)</f>
        <v>231271.2</v>
      </c>
      <c r="Z11" s="78">
        <f t="shared" ref="Z11" si="3">SUM(Z12:Z25)</f>
        <v>104846.39999999999</v>
      </c>
      <c r="AA11" s="78">
        <f t="shared" ref="AA11" si="4">SUM(AA12:AA25)</f>
        <v>126424.79999999999</v>
      </c>
      <c r="AB11" s="78">
        <f t="shared" ref="AB11" si="5">SUM(AB12:AB25)</f>
        <v>131025.60000000001</v>
      </c>
      <c r="AC11" s="78">
        <f t="shared" ref="AC11" si="6">SUM(AC12:AC25)</f>
        <v>91821.6</v>
      </c>
      <c r="AD11" s="78">
        <f t="shared" ref="AD11" si="7">SUM(AD12:AD25)</f>
        <v>39204</v>
      </c>
      <c r="AE11" s="77">
        <f t="shared" ref="AE11" si="8">SUM(AE12:AE25)</f>
        <v>201426</v>
      </c>
      <c r="AF11" s="77">
        <f t="shared" ref="AF11" si="9">SUM(AF12:AF25)</f>
        <v>131712</v>
      </c>
      <c r="AG11" s="77">
        <f t="shared" ref="AG11" si="10">SUM(AG12:AG25)</f>
        <v>69714</v>
      </c>
      <c r="AH11" s="77">
        <f>I11+L11</f>
        <v>321170</v>
      </c>
      <c r="AI11" s="77">
        <f>AH11/E11</f>
        <v>262.82324058919801</v>
      </c>
      <c r="AJ11" s="78">
        <f>AE11</f>
        <v>201426</v>
      </c>
      <c r="AK11" s="77">
        <f t="shared" ref="AK11" si="11">SUM(AK12:AK25)</f>
        <v>0</v>
      </c>
      <c r="AL11" s="73"/>
      <c r="AM11" s="73"/>
      <c r="AN11" s="73"/>
      <c r="AO11" s="79"/>
    </row>
    <row r="12" spans="1:41" x14ac:dyDescent="0.25">
      <c r="A12" s="33">
        <v>1</v>
      </c>
      <c r="B12" s="81" t="s">
        <v>48</v>
      </c>
      <c r="C12" s="82">
        <f t="shared" ref="C12:C75" si="12">E12+O12</f>
        <v>181</v>
      </c>
      <c r="D12" s="82">
        <f t="shared" ref="D12:D75" si="13">G12+Q12</f>
        <v>37361</v>
      </c>
      <c r="E12" s="83">
        <f>'Tr, Diem truong'!D11</f>
        <v>140</v>
      </c>
      <c r="F12" s="83">
        <f>IF(OR(I12&lt;&gt;0,L12&lt;&gt;0),ROUND((I12+L12)/E12,0),0)</f>
        <v>207</v>
      </c>
      <c r="G12" s="83">
        <f t="shared" ref="G12:G75" si="14">I12+L12</f>
        <v>28926</v>
      </c>
      <c r="H12" s="83">
        <f>I12+L12</f>
        <v>28926</v>
      </c>
      <c r="I12" s="84">
        <v>14229</v>
      </c>
      <c r="J12" s="84">
        <v>2193</v>
      </c>
      <c r="K12" s="84">
        <v>12036</v>
      </c>
      <c r="L12" s="84">
        <v>14697</v>
      </c>
      <c r="M12" s="84">
        <v>1292</v>
      </c>
      <c r="N12" s="84">
        <v>13405</v>
      </c>
      <c r="O12" s="84">
        <f>'Tr, Diem truong'!E11</f>
        <v>41</v>
      </c>
      <c r="P12" s="84">
        <f>IF(OR(R12&lt;&gt;0,U12&lt;&gt;0),ROUND((R12+U12)/O12,0),0)</f>
        <v>206</v>
      </c>
      <c r="Q12" s="84">
        <f t="shared" ref="Q12:Q75" si="15">R12+U12</f>
        <v>8435</v>
      </c>
      <c r="R12" s="85">
        <v>7078</v>
      </c>
      <c r="S12" s="85">
        <v>1570</v>
      </c>
      <c r="T12" s="85">
        <v>5508</v>
      </c>
      <c r="U12" s="85">
        <v>1357</v>
      </c>
      <c r="V12" s="85">
        <v>347</v>
      </c>
      <c r="W12" s="85">
        <v>1010</v>
      </c>
      <c r="X12" s="86">
        <f>Y12+AB12</f>
        <v>26892</v>
      </c>
      <c r="Y12" s="86">
        <f>+Z12+AA12</f>
        <v>20822.400000000001</v>
      </c>
      <c r="Z12" s="87">
        <f>ROUND(I12/30,0)*2.4*9</f>
        <v>10238.4</v>
      </c>
      <c r="AA12" s="87">
        <f>ROUND(L12/30,0)*2.4*9</f>
        <v>10584</v>
      </c>
      <c r="AB12" s="86">
        <f>+AC12+AD12</f>
        <v>6069.5999999999995</v>
      </c>
      <c r="AC12" s="87">
        <f>ROUND(R12/30,0)*2.4*9</f>
        <v>5097.5999999999995</v>
      </c>
      <c r="AD12" s="87">
        <f>ROUND(U12/30,0)*2.4*9</f>
        <v>972</v>
      </c>
      <c r="AE12" s="87">
        <f>AF12+AG12</f>
        <v>19548</v>
      </c>
      <c r="AF12" s="87">
        <f>IF(AND(F12&lt;&gt;0,F12&lt;=30),2.4*9,IF(F12/30&gt;=5,5*2.4*E12*9,ROUND(F12/30*2.4*E12*9,0)))</f>
        <v>15120</v>
      </c>
      <c r="AG12" s="87">
        <f>IF(AND(P12&lt;&gt;0, P12&lt;=30),2.4*9,IF(P12/30&gt;=5,5*O12*2.4*9,ROUND(P12/30*O12*2.4*9,0)))</f>
        <v>4428</v>
      </c>
      <c r="AH12" s="87">
        <f>I12+L12</f>
        <v>28926</v>
      </c>
      <c r="AI12" s="87">
        <f t="shared" ref="AI12:AI75" si="16">AH12/E12</f>
        <v>206.61428571428573</v>
      </c>
      <c r="AJ12" s="87">
        <f t="shared" ref="AJ12:AJ75" si="17">AE12</f>
        <v>19548</v>
      </c>
      <c r="AK12" s="72"/>
      <c r="AL12" s="73">
        <f>AI12/45</f>
        <v>4.5914285714285716</v>
      </c>
      <c r="AM12" s="88">
        <f>+AL12*2.4*9*E12</f>
        <v>13884.480000000001</v>
      </c>
      <c r="AN12" s="73"/>
      <c r="AO12" s="73"/>
    </row>
    <row r="13" spans="1:41" x14ac:dyDescent="0.25">
      <c r="A13" s="33">
        <v>2</v>
      </c>
      <c r="B13" s="81" t="s">
        <v>49</v>
      </c>
      <c r="C13" s="82">
        <f t="shared" si="12"/>
        <v>168</v>
      </c>
      <c r="D13" s="82">
        <f t="shared" si="13"/>
        <v>26234</v>
      </c>
      <c r="E13" s="83">
        <f>'Tr, Diem truong'!D12</f>
        <v>122</v>
      </c>
      <c r="F13" s="83">
        <f t="shared" ref="F13:F25" si="18">IF(OR(I13&lt;&gt;0,L13&lt;&gt;0),ROUND((I13+L13)/E13,0),0)</f>
        <v>147</v>
      </c>
      <c r="G13" s="83">
        <f t="shared" si="14"/>
        <v>17981</v>
      </c>
      <c r="H13" s="83">
        <f t="shared" ref="H13:H76" si="19">I13+L13</f>
        <v>17981</v>
      </c>
      <c r="I13" s="84">
        <v>8935</v>
      </c>
      <c r="J13" s="84">
        <v>1587</v>
      </c>
      <c r="K13" s="84">
        <v>7348</v>
      </c>
      <c r="L13" s="84">
        <v>9046</v>
      </c>
      <c r="M13" s="84">
        <v>414</v>
      </c>
      <c r="N13" s="84">
        <v>8632</v>
      </c>
      <c r="O13" s="84">
        <f>'Tr, Diem truong'!E12</f>
        <v>46</v>
      </c>
      <c r="P13" s="84">
        <f t="shared" ref="P13:P25" si="20">IF(OR(R13&lt;&gt;0,U13&lt;&gt;0),ROUND((R13+U13)/O13,0),0)</f>
        <v>179</v>
      </c>
      <c r="Q13" s="84">
        <f t="shared" si="15"/>
        <v>8253</v>
      </c>
      <c r="R13" s="85">
        <v>7168</v>
      </c>
      <c r="S13" s="85">
        <v>1368</v>
      </c>
      <c r="T13" s="85">
        <v>5800</v>
      </c>
      <c r="U13" s="85">
        <v>1085</v>
      </c>
      <c r="V13" s="85">
        <v>92</v>
      </c>
      <c r="W13" s="85">
        <v>993</v>
      </c>
      <c r="X13" s="86">
        <f t="shared" ref="X13:X25" si="21">Y13+AB13</f>
        <v>18900</v>
      </c>
      <c r="Y13" s="86">
        <f t="shared" ref="Y13:Y25" si="22">+Z13+AA13</f>
        <v>12960</v>
      </c>
      <c r="Z13" s="87">
        <f t="shared" ref="Z13:Z25" si="23">ROUND(I13/30,0)*2.4*9</f>
        <v>6436.7999999999993</v>
      </c>
      <c r="AA13" s="87">
        <f t="shared" ref="AA13:AA25" si="24">ROUND(L13/30,0)*2.4*9</f>
        <v>6523.2</v>
      </c>
      <c r="AB13" s="86">
        <f t="shared" ref="AB13:AB25" si="25">+AC13+AD13</f>
        <v>5940</v>
      </c>
      <c r="AC13" s="87">
        <f t="shared" ref="AC13:AC25" si="26">ROUND(R13/30,0)*2.4*9</f>
        <v>5162.4000000000005</v>
      </c>
      <c r="AD13" s="87">
        <f t="shared" ref="AD13:AD25" si="27">ROUND(U13/30,0)*2.4*9</f>
        <v>777.59999999999991</v>
      </c>
      <c r="AE13" s="87">
        <f t="shared" ref="AE13:AE25" si="28">AF13+AG13</f>
        <v>17880</v>
      </c>
      <c r="AF13" s="87">
        <f t="shared" ref="AF13:AF25" si="29">IF(AND(F13&lt;&gt;0,F13&lt;=30),2.4*9,IF(F13/30&gt;=5,5*2.4*E13*9,ROUND(F13/30*2.4*E13*9,0)))</f>
        <v>12912</v>
      </c>
      <c r="AG13" s="87">
        <f t="shared" ref="AG13:AG25" si="30">IF(AND(P13&lt;&gt;0, P13&lt;=30),2.4*9,IF(P13/30&gt;=5,5*O13*2.4*9,ROUND(P13/30*O13*2.4*9,0)))</f>
        <v>4968</v>
      </c>
      <c r="AH13" s="87">
        <f t="shared" ref="AH13:AH75" si="31">I13+L13</f>
        <v>17981</v>
      </c>
      <c r="AI13" s="87">
        <f t="shared" si="16"/>
        <v>147.38524590163934</v>
      </c>
      <c r="AJ13" s="87">
        <f t="shared" si="17"/>
        <v>17880</v>
      </c>
      <c r="AK13" s="72"/>
      <c r="AL13" s="89"/>
      <c r="AM13" s="89">
        <f>AL12*2.4*9</f>
        <v>99.174857142857149</v>
      </c>
      <c r="AN13" s="89"/>
      <c r="AO13" s="73"/>
    </row>
    <row r="14" spans="1:41" x14ac:dyDescent="0.25">
      <c r="A14" s="33">
        <v>3</v>
      </c>
      <c r="B14" s="81" t="s">
        <v>50</v>
      </c>
      <c r="C14" s="82">
        <f t="shared" si="12"/>
        <v>100</v>
      </c>
      <c r="D14" s="82">
        <f t="shared" si="13"/>
        <v>14845</v>
      </c>
      <c r="E14" s="83">
        <f>'Tr, Diem truong'!D13</f>
        <v>61</v>
      </c>
      <c r="F14" s="83">
        <f t="shared" si="18"/>
        <v>163</v>
      </c>
      <c r="G14" s="83">
        <f t="shared" si="14"/>
        <v>9958</v>
      </c>
      <c r="H14" s="83">
        <f t="shared" si="19"/>
        <v>9958</v>
      </c>
      <c r="I14" s="84">
        <v>5666</v>
      </c>
      <c r="J14" s="84">
        <v>1323</v>
      </c>
      <c r="K14" s="84">
        <v>4343</v>
      </c>
      <c r="L14" s="84">
        <v>4292</v>
      </c>
      <c r="M14" s="84">
        <v>299</v>
      </c>
      <c r="N14" s="84">
        <v>3993</v>
      </c>
      <c r="O14" s="84">
        <f>'Tr, Diem truong'!E13</f>
        <v>39</v>
      </c>
      <c r="P14" s="84">
        <f t="shared" si="20"/>
        <v>125</v>
      </c>
      <c r="Q14" s="84">
        <f t="shared" si="15"/>
        <v>4887</v>
      </c>
      <c r="R14" s="85">
        <v>4041</v>
      </c>
      <c r="S14" s="85">
        <v>802</v>
      </c>
      <c r="T14" s="85">
        <v>3239</v>
      </c>
      <c r="U14" s="85">
        <v>846</v>
      </c>
      <c r="V14" s="85">
        <v>110</v>
      </c>
      <c r="W14" s="85">
        <v>736</v>
      </c>
      <c r="X14" s="86">
        <f t="shared" si="21"/>
        <v>10692</v>
      </c>
      <c r="Y14" s="86">
        <f t="shared" si="22"/>
        <v>7171.1999999999989</v>
      </c>
      <c r="Z14" s="87">
        <f t="shared" si="23"/>
        <v>4082.3999999999996</v>
      </c>
      <c r="AA14" s="87">
        <f t="shared" si="24"/>
        <v>3088.7999999999997</v>
      </c>
      <c r="AB14" s="86">
        <f t="shared" si="25"/>
        <v>3520.8</v>
      </c>
      <c r="AC14" s="87">
        <f t="shared" si="26"/>
        <v>2916</v>
      </c>
      <c r="AD14" s="87">
        <f t="shared" si="27"/>
        <v>604.80000000000007</v>
      </c>
      <c r="AE14" s="87">
        <f t="shared" si="28"/>
        <v>10098</v>
      </c>
      <c r="AF14" s="87">
        <f t="shared" si="29"/>
        <v>6588</v>
      </c>
      <c r="AG14" s="87">
        <f t="shared" si="30"/>
        <v>3510</v>
      </c>
      <c r="AH14" s="87">
        <f t="shared" si="31"/>
        <v>9958</v>
      </c>
      <c r="AI14" s="87">
        <f t="shared" si="16"/>
        <v>163.24590163934425</v>
      </c>
      <c r="AJ14" s="87">
        <f t="shared" si="17"/>
        <v>10098</v>
      </c>
      <c r="AK14" s="72"/>
      <c r="AL14" s="73"/>
      <c r="AM14" s="90">
        <f>AM13*1000000</f>
        <v>99174857.142857149</v>
      </c>
      <c r="AN14" s="73"/>
      <c r="AO14" s="73"/>
    </row>
    <row r="15" spans="1:41" x14ac:dyDescent="0.25">
      <c r="A15" s="33">
        <v>4</v>
      </c>
      <c r="B15" s="81" t="s">
        <v>51</v>
      </c>
      <c r="C15" s="82">
        <f t="shared" si="12"/>
        <v>98</v>
      </c>
      <c r="D15" s="82">
        <f t="shared" si="13"/>
        <v>32679</v>
      </c>
      <c r="E15" s="83">
        <f>'Tr, Diem truong'!D14</f>
        <v>60</v>
      </c>
      <c r="F15" s="83">
        <f t="shared" si="18"/>
        <v>369</v>
      </c>
      <c r="G15" s="83">
        <f t="shared" si="14"/>
        <v>22136</v>
      </c>
      <c r="H15" s="83">
        <f t="shared" si="19"/>
        <v>22136</v>
      </c>
      <c r="I15" s="84">
        <v>9559</v>
      </c>
      <c r="J15" s="84">
        <v>1759</v>
      </c>
      <c r="K15" s="84">
        <v>7577</v>
      </c>
      <c r="L15" s="84">
        <v>12577</v>
      </c>
      <c r="M15" s="84">
        <v>2014</v>
      </c>
      <c r="N15" s="84">
        <v>10580</v>
      </c>
      <c r="O15" s="84">
        <f>'Tr, Diem truong'!E14</f>
        <v>38</v>
      </c>
      <c r="P15" s="84">
        <f t="shared" si="20"/>
        <v>277</v>
      </c>
      <c r="Q15" s="84">
        <f t="shared" si="15"/>
        <v>10543</v>
      </c>
      <c r="R15" s="85">
        <v>4363</v>
      </c>
      <c r="S15" s="85">
        <v>897</v>
      </c>
      <c r="T15" s="85">
        <v>3271</v>
      </c>
      <c r="U15" s="85">
        <v>6180</v>
      </c>
      <c r="V15" s="85">
        <v>1236</v>
      </c>
      <c r="W15" s="85">
        <v>4944</v>
      </c>
      <c r="X15" s="86">
        <f t="shared" si="21"/>
        <v>23522.399999999998</v>
      </c>
      <c r="Y15" s="86">
        <f t="shared" si="22"/>
        <v>15940.8</v>
      </c>
      <c r="Z15" s="87">
        <f t="shared" si="23"/>
        <v>6890.4000000000005</v>
      </c>
      <c r="AA15" s="87">
        <f t="shared" si="24"/>
        <v>9050.4</v>
      </c>
      <c r="AB15" s="86">
        <f t="shared" si="25"/>
        <v>7581.5999999999995</v>
      </c>
      <c r="AC15" s="87">
        <f t="shared" si="26"/>
        <v>3132</v>
      </c>
      <c r="AD15" s="87">
        <f t="shared" si="27"/>
        <v>4449.5999999999995</v>
      </c>
      <c r="AE15" s="87">
        <f t="shared" si="28"/>
        <v>10584</v>
      </c>
      <c r="AF15" s="87">
        <f t="shared" si="29"/>
        <v>6480</v>
      </c>
      <c r="AG15" s="87">
        <f t="shared" si="30"/>
        <v>4104</v>
      </c>
      <c r="AH15" s="87">
        <f t="shared" si="31"/>
        <v>22136</v>
      </c>
      <c r="AI15" s="87">
        <f t="shared" si="16"/>
        <v>368.93333333333334</v>
      </c>
      <c r="AJ15" s="87">
        <f t="shared" si="17"/>
        <v>10584</v>
      </c>
      <c r="AK15" s="72"/>
      <c r="AL15" s="73"/>
      <c r="AM15" s="90">
        <f>AM12*1000000</f>
        <v>13884480000.000002</v>
      </c>
      <c r="AN15" s="73"/>
      <c r="AO15" s="73"/>
    </row>
    <row r="16" spans="1:41" x14ac:dyDescent="0.25">
      <c r="A16" s="33">
        <v>5</v>
      </c>
      <c r="B16" s="81" t="s">
        <v>52</v>
      </c>
      <c r="C16" s="82">
        <f t="shared" si="12"/>
        <v>155</v>
      </c>
      <c r="D16" s="82">
        <f t="shared" si="13"/>
        <v>43893</v>
      </c>
      <c r="E16" s="83">
        <f>'Tr, Diem truong'!D15</f>
        <v>109</v>
      </c>
      <c r="F16" s="83">
        <f t="shared" si="18"/>
        <v>289</v>
      </c>
      <c r="G16" s="83">
        <f t="shared" si="14"/>
        <v>31530</v>
      </c>
      <c r="H16" s="83">
        <f t="shared" si="19"/>
        <v>31530</v>
      </c>
      <c r="I16" s="84">
        <v>9722</v>
      </c>
      <c r="J16" s="84">
        <v>1813</v>
      </c>
      <c r="K16" s="84">
        <v>7909</v>
      </c>
      <c r="L16" s="84">
        <v>21808</v>
      </c>
      <c r="M16" s="84">
        <v>2813</v>
      </c>
      <c r="N16" s="84">
        <v>18995</v>
      </c>
      <c r="O16" s="84">
        <f>'Tr, Diem truong'!E15</f>
        <v>46</v>
      </c>
      <c r="P16" s="84">
        <f t="shared" si="20"/>
        <v>269</v>
      </c>
      <c r="Q16" s="84">
        <f t="shared" si="15"/>
        <v>12363</v>
      </c>
      <c r="R16" s="85">
        <v>8114</v>
      </c>
      <c r="S16" s="85">
        <v>1507</v>
      </c>
      <c r="T16" s="85">
        <v>6607</v>
      </c>
      <c r="U16" s="85">
        <v>4249</v>
      </c>
      <c r="V16" s="85">
        <v>484</v>
      </c>
      <c r="W16" s="85">
        <v>3765</v>
      </c>
      <c r="X16" s="86">
        <f t="shared" si="21"/>
        <v>31600.799999999999</v>
      </c>
      <c r="Y16" s="86">
        <f t="shared" si="22"/>
        <v>22701.599999999999</v>
      </c>
      <c r="Z16" s="87">
        <f t="shared" si="23"/>
        <v>6998.4000000000005</v>
      </c>
      <c r="AA16" s="87">
        <f t="shared" si="24"/>
        <v>15703.199999999999</v>
      </c>
      <c r="AB16" s="86">
        <f t="shared" si="25"/>
        <v>8899.2000000000007</v>
      </c>
      <c r="AC16" s="87">
        <f t="shared" si="26"/>
        <v>5832</v>
      </c>
      <c r="AD16" s="87">
        <f t="shared" si="27"/>
        <v>3067.2000000000003</v>
      </c>
      <c r="AE16" s="87">
        <f t="shared" si="28"/>
        <v>16740</v>
      </c>
      <c r="AF16" s="87">
        <f t="shared" si="29"/>
        <v>11772</v>
      </c>
      <c r="AG16" s="87">
        <f t="shared" si="30"/>
        <v>4968</v>
      </c>
      <c r="AH16" s="87">
        <f t="shared" si="31"/>
        <v>31530</v>
      </c>
      <c r="AI16" s="87">
        <f t="shared" si="16"/>
        <v>289.26605504587155</v>
      </c>
      <c r="AJ16" s="87">
        <f t="shared" si="17"/>
        <v>16740</v>
      </c>
      <c r="AK16" s="72"/>
      <c r="AL16" s="73"/>
      <c r="AM16" s="73"/>
      <c r="AN16" s="73"/>
      <c r="AO16" s="73"/>
    </row>
    <row r="17" spans="1:41" x14ac:dyDescent="0.25">
      <c r="A17" s="33">
        <v>6</v>
      </c>
      <c r="B17" s="81" t="s">
        <v>53</v>
      </c>
      <c r="C17" s="82">
        <f t="shared" si="12"/>
        <v>141</v>
      </c>
      <c r="D17" s="82">
        <f t="shared" si="13"/>
        <v>50888</v>
      </c>
      <c r="E17" s="83">
        <f>'Tr, Diem truong'!D16</f>
        <v>125</v>
      </c>
      <c r="F17" s="83">
        <f t="shared" si="18"/>
        <v>369</v>
      </c>
      <c r="G17" s="83">
        <f t="shared" si="14"/>
        <v>46127</v>
      </c>
      <c r="H17" s="83">
        <f t="shared" si="19"/>
        <v>46127</v>
      </c>
      <c r="I17" s="84">
        <v>14034</v>
      </c>
      <c r="J17" s="84">
        <v>3353</v>
      </c>
      <c r="K17" s="84">
        <v>10681</v>
      </c>
      <c r="L17" s="84">
        <v>32093</v>
      </c>
      <c r="M17" s="84">
        <v>6374</v>
      </c>
      <c r="N17" s="84">
        <v>25719</v>
      </c>
      <c r="O17" s="84">
        <f>'Tr, Diem truong'!E16</f>
        <v>16</v>
      </c>
      <c r="P17" s="84">
        <f t="shared" si="20"/>
        <v>298</v>
      </c>
      <c r="Q17" s="84">
        <f t="shared" si="15"/>
        <v>4761</v>
      </c>
      <c r="R17" s="85">
        <v>3213</v>
      </c>
      <c r="S17" s="85">
        <v>609</v>
      </c>
      <c r="T17" s="85">
        <v>2604</v>
      </c>
      <c r="U17" s="85">
        <v>1548</v>
      </c>
      <c r="V17" s="85">
        <v>575</v>
      </c>
      <c r="W17" s="85">
        <v>973</v>
      </c>
      <c r="X17" s="86">
        <f t="shared" si="21"/>
        <v>36655.200000000004</v>
      </c>
      <c r="Y17" s="86">
        <f t="shared" si="22"/>
        <v>33220.800000000003</v>
      </c>
      <c r="Z17" s="87">
        <f t="shared" si="23"/>
        <v>10108.800000000001</v>
      </c>
      <c r="AA17" s="87">
        <f t="shared" si="24"/>
        <v>23112</v>
      </c>
      <c r="AB17" s="86">
        <f t="shared" si="25"/>
        <v>3434.4000000000005</v>
      </c>
      <c r="AC17" s="87">
        <f t="shared" si="26"/>
        <v>2311.2000000000003</v>
      </c>
      <c r="AD17" s="87">
        <f t="shared" si="27"/>
        <v>1123.2</v>
      </c>
      <c r="AE17" s="87">
        <f t="shared" si="28"/>
        <v>15228</v>
      </c>
      <c r="AF17" s="87">
        <f t="shared" si="29"/>
        <v>13500</v>
      </c>
      <c r="AG17" s="87">
        <f t="shared" si="30"/>
        <v>1728</v>
      </c>
      <c r="AH17" s="87">
        <f t="shared" si="31"/>
        <v>46127</v>
      </c>
      <c r="AI17" s="87">
        <f t="shared" si="16"/>
        <v>369.01600000000002</v>
      </c>
      <c r="AJ17" s="87">
        <f t="shared" si="17"/>
        <v>15228</v>
      </c>
      <c r="AK17" s="72"/>
      <c r="AL17" s="73"/>
      <c r="AM17" s="73"/>
      <c r="AN17" s="73"/>
      <c r="AO17" s="73"/>
    </row>
    <row r="18" spans="1:41" x14ac:dyDescent="0.25">
      <c r="A18" s="33">
        <v>7</v>
      </c>
      <c r="B18" s="81" t="s">
        <v>54</v>
      </c>
      <c r="C18" s="82">
        <f t="shared" si="12"/>
        <v>107</v>
      </c>
      <c r="D18" s="82">
        <f t="shared" si="13"/>
        <v>35049</v>
      </c>
      <c r="E18" s="83">
        <f>'Tr, Diem truong'!D17</f>
        <v>64</v>
      </c>
      <c r="F18" s="83">
        <f t="shared" si="18"/>
        <v>362</v>
      </c>
      <c r="G18" s="83">
        <f t="shared" si="14"/>
        <v>23182</v>
      </c>
      <c r="H18" s="83">
        <f t="shared" si="19"/>
        <v>23182</v>
      </c>
      <c r="I18" s="84">
        <v>5771</v>
      </c>
      <c r="J18" s="84">
        <v>1091</v>
      </c>
      <c r="K18" s="84">
        <v>4675</v>
      </c>
      <c r="L18" s="84">
        <v>17411</v>
      </c>
      <c r="M18" s="84">
        <v>2058</v>
      </c>
      <c r="N18" s="84">
        <v>15580</v>
      </c>
      <c r="O18" s="84">
        <f>'Tr, Diem truong'!E17</f>
        <v>43</v>
      </c>
      <c r="P18" s="84">
        <f t="shared" si="20"/>
        <v>276</v>
      </c>
      <c r="Q18" s="84">
        <f t="shared" si="15"/>
        <v>11867</v>
      </c>
      <c r="R18" s="85">
        <v>4980</v>
      </c>
      <c r="S18" s="85">
        <v>956</v>
      </c>
      <c r="T18" s="85">
        <v>4024</v>
      </c>
      <c r="U18" s="85">
        <v>6887</v>
      </c>
      <c r="V18" s="85">
        <v>1052</v>
      </c>
      <c r="W18" s="85">
        <v>5835</v>
      </c>
      <c r="X18" s="86">
        <f t="shared" si="21"/>
        <v>25228.800000000003</v>
      </c>
      <c r="Y18" s="86">
        <f t="shared" si="22"/>
        <v>16675.2</v>
      </c>
      <c r="Z18" s="87">
        <f t="shared" si="23"/>
        <v>4147.2</v>
      </c>
      <c r="AA18" s="87">
        <f t="shared" si="24"/>
        <v>12528</v>
      </c>
      <c r="AB18" s="86">
        <f t="shared" si="25"/>
        <v>8553.6</v>
      </c>
      <c r="AC18" s="87">
        <f t="shared" si="26"/>
        <v>3585.6</v>
      </c>
      <c r="AD18" s="87">
        <f t="shared" si="27"/>
        <v>4968</v>
      </c>
      <c r="AE18" s="87">
        <f t="shared" si="28"/>
        <v>11556</v>
      </c>
      <c r="AF18" s="87">
        <f t="shared" si="29"/>
        <v>6912</v>
      </c>
      <c r="AG18" s="87">
        <f t="shared" si="30"/>
        <v>4644</v>
      </c>
      <c r="AH18" s="87">
        <f t="shared" si="31"/>
        <v>23182</v>
      </c>
      <c r="AI18" s="87">
        <f t="shared" si="16"/>
        <v>362.21875</v>
      </c>
      <c r="AJ18" s="87">
        <f t="shared" si="17"/>
        <v>11556</v>
      </c>
      <c r="AK18" s="72"/>
      <c r="AL18" s="73"/>
      <c r="AM18" s="73"/>
      <c r="AN18" s="73"/>
      <c r="AO18" s="73"/>
    </row>
    <row r="19" spans="1:41" x14ac:dyDescent="0.25">
      <c r="A19" s="33">
        <v>8</v>
      </c>
      <c r="B19" s="81" t="s">
        <v>55</v>
      </c>
      <c r="C19" s="82">
        <f t="shared" si="12"/>
        <v>149</v>
      </c>
      <c r="D19" s="82">
        <f t="shared" si="13"/>
        <v>47484</v>
      </c>
      <c r="E19" s="83">
        <f>'Tr, Diem truong'!D18</f>
        <v>110</v>
      </c>
      <c r="F19" s="83">
        <f t="shared" si="18"/>
        <v>308</v>
      </c>
      <c r="G19" s="83">
        <f t="shared" si="14"/>
        <v>33895</v>
      </c>
      <c r="H19" s="83">
        <f t="shared" si="19"/>
        <v>33895</v>
      </c>
      <c r="I19" s="84">
        <v>12018</v>
      </c>
      <c r="J19" s="84">
        <v>1576</v>
      </c>
      <c r="K19" s="84">
        <v>10442</v>
      </c>
      <c r="L19" s="84">
        <v>21877</v>
      </c>
      <c r="M19" s="84">
        <v>1903</v>
      </c>
      <c r="N19" s="84">
        <v>19974</v>
      </c>
      <c r="O19" s="84">
        <f>'Tr, Diem truong'!E18</f>
        <v>39</v>
      </c>
      <c r="P19" s="84">
        <f t="shared" si="20"/>
        <v>348</v>
      </c>
      <c r="Q19" s="84">
        <f t="shared" si="15"/>
        <v>13589</v>
      </c>
      <c r="R19" s="85">
        <v>7026</v>
      </c>
      <c r="S19" s="85">
        <v>1197</v>
      </c>
      <c r="T19" s="85">
        <v>5829</v>
      </c>
      <c r="U19" s="85">
        <v>6563</v>
      </c>
      <c r="V19" s="85">
        <v>579</v>
      </c>
      <c r="W19" s="85">
        <v>5984</v>
      </c>
      <c r="X19" s="86">
        <f t="shared" si="21"/>
        <v>34192.800000000003</v>
      </c>
      <c r="Y19" s="86">
        <f t="shared" si="22"/>
        <v>24408</v>
      </c>
      <c r="Z19" s="87">
        <f t="shared" si="23"/>
        <v>8661.6</v>
      </c>
      <c r="AA19" s="87">
        <f t="shared" si="24"/>
        <v>15746.4</v>
      </c>
      <c r="AB19" s="86">
        <f t="shared" si="25"/>
        <v>9784.8000000000011</v>
      </c>
      <c r="AC19" s="87">
        <f t="shared" si="26"/>
        <v>5054.4000000000005</v>
      </c>
      <c r="AD19" s="87">
        <f t="shared" si="27"/>
        <v>4730.4000000000005</v>
      </c>
      <c r="AE19" s="87">
        <f t="shared" si="28"/>
        <v>16092</v>
      </c>
      <c r="AF19" s="87">
        <f t="shared" si="29"/>
        <v>11880</v>
      </c>
      <c r="AG19" s="87">
        <f t="shared" si="30"/>
        <v>4212</v>
      </c>
      <c r="AH19" s="87">
        <f t="shared" si="31"/>
        <v>33895</v>
      </c>
      <c r="AI19" s="87">
        <f t="shared" si="16"/>
        <v>308.13636363636363</v>
      </c>
      <c r="AJ19" s="87">
        <f t="shared" si="17"/>
        <v>16092</v>
      </c>
      <c r="AK19" s="72"/>
      <c r="AL19" s="73"/>
      <c r="AM19" s="73"/>
      <c r="AN19" s="73"/>
      <c r="AO19" s="73"/>
    </row>
    <row r="20" spans="1:41" x14ac:dyDescent="0.25">
      <c r="A20" s="33">
        <v>9</v>
      </c>
      <c r="B20" s="81" t="s">
        <v>56</v>
      </c>
      <c r="C20" s="82">
        <f t="shared" si="12"/>
        <v>123</v>
      </c>
      <c r="D20" s="82">
        <f t="shared" si="13"/>
        <v>43381</v>
      </c>
      <c r="E20" s="83">
        <f>'Tr, Diem truong'!D19</f>
        <v>80</v>
      </c>
      <c r="F20" s="83">
        <f t="shared" si="18"/>
        <v>337</v>
      </c>
      <c r="G20" s="83">
        <f t="shared" si="14"/>
        <v>26952</v>
      </c>
      <c r="H20" s="83">
        <f t="shared" si="19"/>
        <v>26952</v>
      </c>
      <c r="I20" s="84">
        <v>13996</v>
      </c>
      <c r="J20" s="84">
        <v>2309</v>
      </c>
      <c r="K20" s="84">
        <v>11663</v>
      </c>
      <c r="L20" s="84">
        <v>12956</v>
      </c>
      <c r="M20" s="84">
        <v>760</v>
      </c>
      <c r="N20" s="84">
        <v>12195</v>
      </c>
      <c r="O20" s="84">
        <f>'Tr, Diem truong'!E19</f>
        <v>43</v>
      </c>
      <c r="P20" s="84">
        <f t="shared" si="20"/>
        <v>382</v>
      </c>
      <c r="Q20" s="84">
        <f t="shared" si="15"/>
        <v>16429</v>
      </c>
      <c r="R20" s="85">
        <v>13236</v>
      </c>
      <c r="S20" s="85">
        <v>2112</v>
      </c>
      <c r="T20" s="85">
        <v>11132</v>
      </c>
      <c r="U20" s="85">
        <v>3193</v>
      </c>
      <c r="V20" s="85">
        <v>314</v>
      </c>
      <c r="W20" s="85">
        <v>2758</v>
      </c>
      <c r="X20" s="86">
        <f t="shared" si="21"/>
        <v>31233.599999999999</v>
      </c>
      <c r="Y20" s="86">
        <f t="shared" si="22"/>
        <v>19418.399999999998</v>
      </c>
      <c r="Z20" s="87">
        <f t="shared" si="23"/>
        <v>10087.199999999999</v>
      </c>
      <c r="AA20" s="87">
        <f t="shared" si="24"/>
        <v>9331.1999999999989</v>
      </c>
      <c r="AB20" s="86">
        <f t="shared" si="25"/>
        <v>11815.199999999999</v>
      </c>
      <c r="AC20" s="87">
        <f t="shared" si="26"/>
        <v>9525.5999999999985</v>
      </c>
      <c r="AD20" s="87">
        <f t="shared" si="27"/>
        <v>2289.6</v>
      </c>
      <c r="AE20" s="87">
        <f t="shared" si="28"/>
        <v>13284</v>
      </c>
      <c r="AF20" s="87">
        <f t="shared" si="29"/>
        <v>8640</v>
      </c>
      <c r="AG20" s="87">
        <f t="shared" si="30"/>
        <v>4644</v>
      </c>
      <c r="AH20" s="87">
        <f t="shared" si="31"/>
        <v>26952</v>
      </c>
      <c r="AI20" s="87">
        <f t="shared" si="16"/>
        <v>336.9</v>
      </c>
      <c r="AJ20" s="87">
        <f t="shared" si="17"/>
        <v>13284</v>
      </c>
      <c r="AK20" s="72"/>
      <c r="AL20" s="73"/>
      <c r="AM20" s="73"/>
      <c r="AN20" s="73"/>
      <c r="AO20" s="73"/>
    </row>
    <row r="21" spans="1:41" x14ac:dyDescent="0.25">
      <c r="A21" s="33">
        <v>10</v>
      </c>
      <c r="B21" s="81" t="s">
        <v>57</v>
      </c>
      <c r="C21" s="82">
        <f t="shared" si="12"/>
        <v>102</v>
      </c>
      <c r="D21" s="82">
        <f t="shared" si="13"/>
        <v>21748</v>
      </c>
      <c r="E21" s="83">
        <f>'Tr, Diem truong'!D20</f>
        <v>82</v>
      </c>
      <c r="F21" s="83">
        <f t="shared" si="18"/>
        <v>212</v>
      </c>
      <c r="G21" s="83">
        <f t="shared" si="14"/>
        <v>17383</v>
      </c>
      <c r="H21" s="83">
        <f t="shared" si="19"/>
        <v>17383</v>
      </c>
      <c r="I21" s="84">
        <v>9605</v>
      </c>
      <c r="J21" s="84">
        <v>2243</v>
      </c>
      <c r="K21" s="84">
        <v>7344</v>
      </c>
      <c r="L21" s="84">
        <v>7778</v>
      </c>
      <c r="M21" s="84">
        <v>1951</v>
      </c>
      <c r="N21" s="84">
        <v>5857</v>
      </c>
      <c r="O21" s="84">
        <f>'Tr, Diem truong'!E20</f>
        <v>20</v>
      </c>
      <c r="P21" s="84">
        <f t="shared" si="20"/>
        <v>218</v>
      </c>
      <c r="Q21" s="84">
        <f t="shared" si="15"/>
        <v>4365</v>
      </c>
      <c r="R21" s="85">
        <v>3118</v>
      </c>
      <c r="S21" s="85">
        <v>747</v>
      </c>
      <c r="T21" s="85">
        <v>2371</v>
      </c>
      <c r="U21" s="85">
        <v>1247</v>
      </c>
      <c r="V21" s="85">
        <v>374</v>
      </c>
      <c r="W21" s="85">
        <v>873</v>
      </c>
      <c r="X21" s="86">
        <f t="shared" si="21"/>
        <v>15660.000000000002</v>
      </c>
      <c r="Y21" s="86">
        <f t="shared" si="22"/>
        <v>12506.400000000001</v>
      </c>
      <c r="Z21" s="87">
        <f t="shared" si="23"/>
        <v>6912</v>
      </c>
      <c r="AA21" s="87">
        <f t="shared" si="24"/>
        <v>5594.4000000000005</v>
      </c>
      <c r="AB21" s="86">
        <f t="shared" si="25"/>
        <v>3153.6</v>
      </c>
      <c r="AC21" s="87">
        <f t="shared" si="26"/>
        <v>2246.4</v>
      </c>
      <c r="AD21" s="87">
        <f t="shared" si="27"/>
        <v>907.19999999999993</v>
      </c>
      <c r="AE21" s="87">
        <f t="shared" si="28"/>
        <v>11016</v>
      </c>
      <c r="AF21" s="87">
        <f t="shared" si="29"/>
        <v>8856</v>
      </c>
      <c r="AG21" s="87">
        <f t="shared" si="30"/>
        <v>2160</v>
      </c>
      <c r="AH21" s="87">
        <f t="shared" si="31"/>
        <v>17383</v>
      </c>
      <c r="AI21" s="87">
        <f t="shared" si="16"/>
        <v>211.98780487804879</v>
      </c>
      <c r="AJ21" s="87">
        <f t="shared" si="17"/>
        <v>11016</v>
      </c>
      <c r="AK21" s="72"/>
      <c r="AL21" s="73"/>
      <c r="AM21" s="73"/>
      <c r="AN21" s="73"/>
      <c r="AO21" s="73"/>
    </row>
    <row r="22" spans="1:41" x14ac:dyDescent="0.25">
      <c r="A22" s="33">
        <v>11</v>
      </c>
      <c r="B22" s="81" t="s">
        <v>58</v>
      </c>
      <c r="C22" s="82">
        <f t="shared" si="12"/>
        <v>63</v>
      </c>
      <c r="D22" s="82">
        <f t="shared" si="13"/>
        <v>18555</v>
      </c>
      <c r="E22" s="83">
        <f>'Tr, Diem truong'!D21</f>
        <v>44</v>
      </c>
      <c r="F22" s="83">
        <f t="shared" si="18"/>
        <v>324</v>
      </c>
      <c r="G22" s="83">
        <f t="shared" si="14"/>
        <v>14270</v>
      </c>
      <c r="H22" s="83">
        <f t="shared" si="19"/>
        <v>14270</v>
      </c>
      <c r="I22" s="84">
        <v>9327</v>
      </c>
      <c r="J22" s="84">
        <v>1615</v>
      </c>
      <c r="K22" s="84">
        <v>7712</v>
      </c>
      <c r="L22" s="84">
        <v>4943</v>
      </c>
      <c r="M22" s="84">
        <v>731</v>
      </c>
      <c r="N22" s="84">
        <v>4212</v>
      </c>
      <c r="O22" s="84">
        <f>'Tr, Diem truong'!E21</f>
        <v>19</v>
      </c>
      <c r="P22" s="84">
        <f t="shared" si="20"/>
        <v>226</v>
      </c>
      <c r="Q22" s="84">
        <f t="shared" si="15"/>
        <v>4285</v>
      </c>
      <c r="R22" s="85">
        <v>3456</v>
      </c>
      <c r="S22" s="85">
        <v>695</v>
      </c>
      <c r="T22" s="85">
        <v>2761</v>
      </c>
      <c r="U22" s="85">
        <v>829</v>
      </c>
      <c r="V22" s="85">
        <v>159</v>
      </c>
      <c r="W22" s="85">
        <v>670</v>
      </c>
      <c r="X22" s="86">
        <f t="shared" si="21"/>
        <v>13370.399999999998</v>
      </c>
      <c r="Y22" s="86">
        <f t="shared" si="22"/>
        <v>10281.599999999999</v>
      </c>
      <c r="Z22" s="87">
        <f t="shared" si="23"/>
        <v>6717.5999999999995</v>
      </c>
      <c r="AA22" s="87">
        <f t="shared" si="24"/>
        <v>3564</v>
      </c>
      <c r="AB22" s="86">
        <f t="shared" si="25"/>
        <v>3088.8</v>
      </c>
      <c r="AC22" s="87">
        <f t="shared" si="26"/>
        <v>2484</v>
      </c>
      <c r="AD22" s="87">
        <f t="shared" si="27"/>
        <v>604.80000000000007</v>
      </c>
      <c r="AE22" s="87">
        <f t="shared" si="28"/>
        <v>6804</v>
      </c>
      <c r="AF22" s="87">
        <f t="shared" si="29"/>
        <v>4752</v>
      </c>
      <c r="AG22" s="87">
        <f t="shared" si="30"/>
        <v>2052</v>
      </c>
      <c r="AH22" s="87">
        <f t="shared" si="31"/>
        <v>14270</v>
      </c>
      <c r="AI22" s="87">
        <f t="shared" si="16"/>
        <v>324.31818181818181</v>
      </c>
      <c r="AJ22" s="87">
        <f t="shared" si="17"/>
        <v>6804</v>
      </c>
      <c r="AK22" s="72"/>
      <c r="AL22" s="73"/>
      <c r="AM22" s="73"/>
      <c r="AN22" s="73"/>
      <c r="AO22" s="73"/>
    </row>
    <row r="23" spans="1:41" x14ac:dyDescent="0.25">
      <c r="A23" s="33">
        <v>12</v>
      </c>
      <c r="B23" s="81" t="s">
        <v>59</v>
      </c>
      <c r="C23" s="82">
        <f t="shared" si="12"/>
        <v>177</v>
      </c>
      <c r="D23" s="82">
        <f t="shared" si="13"/>
        <v>34775</v>
      </c>
      <c r="E23" s="83">
        <f>'Tr, Diem truong'!D22</f>
        <v>121</v>
      </c>
      <c r="F23" s="83">
        <f t="shared" si="18"/>
        <v>168</v>
      </c>
      <c r="G23" s="83">
        <f t="shared" si="14"/>
        <v>20283</v>
      </c>
      <c r="H23" s="83">
        <f t="shared" si="19"/>
        <v>20283</v>
      </c>
      <c r="I23" s="84">
        <v>12710</v>
      </c>
      <c r="J23" s="84">
        <v>3035</v>
      </c>
      <c r="K23" s="84">
        <v>9675</v>
      </c>
      <c r="L23" s="84">
        <v>7573</v>
      </c>
      <c r="M23" s="84">
        <v>1572</v>
      </c>
      <c r="N23" s="84">
        <v>6001</v>
      </c>
      <c r="O23" s="84">
        <f>'Tr, Diem truong'!E22</f>
        <v>56</v>
      </c>
      <c r="P23" s="84">
        <f t="shared" si="20"/>
        <v>259</v>
      </c>
      <c r="Q23" s="84">
        <f t="shared" si="15"/>
        <v>14492</v>
      </c>
      <c r="R23" s="85">
        <v>10801</v>
      </c>
      <c r="S23" s="85">
        <v>2172</v>
      </c>
      <c r="T23" s="85">
        <v>8629</v>
      </c>
      <c r="U23" s="85">
        <v>3691</v>
      </c>
      <c r="V23" s="85">
        <v>600</v>
      </c>
      <c r="W23" s="85">
        <v>3091</v>
      </c>
      <c r="X23" s="86">
        <f t="shared" si="21"/>
        <v>25034.399999999998</v>
      </c>
      <c r="Y23" s="86">
        <f t="shared" si="22"/>
        <v>14601.599999999999</v>
      </c>
      <c r="Z23" s="87">
        <f t="shared" si="23"/>
        <v>9158.4</v>
      </c>
      <c r="AA23" s="87">
        <f t="shared" si="24"/>
        <v>5443.2</v>
      </c>
      <c r="AB23" s="86">
        <f t="shared" si="25"/>
        <v>10432.799999999999</v>
      </c>
      <c r="AC23" s="87">
        <f t="shared" si="26"/>
        <v>7776</v>
      </c>
      <c r="AD23" s="87">
        <f t="shared" si="27"/>
        <v>2656.7999999999997</v>
      </c>
      <c r="AE23" s="87">
        <f t="shared" si="28"/>
        <v>19116</v>
      </c>
      <c r="AF23" s="87">
        <f t="shared" si="29"/>
        <v>13068</v>
      </c>
      <c r="AG23" s="87">
        <f t="shared" si="30"/>
        <v>6048</v>
      </c>
      <c r="AH23" s="87">
        <f t="shared" si="31"/>
        <v>20283</v>
      </c>
      <c r="AI23" s="87">
        <f t="shared" si="16"/>
        <v>167.62809917355372</v>
      </c>
      <c r="AJ23" s="87">
        <f t="shared" si="17"/>
        <v>19116</v>
      </c>
      <c r="AK23" s="72"/>
      <c r="AL23" s="73"/>
      <c r="AM23" s="73"/>
      <c r="AN23" s="73"/>
      <c r="AO23" s="73"/>
    </row>
    <row r="24" spans="1:41" x14ac:dyDescent="0.25">
      <c r="A24" s="33">
        <v>13</v>
      </c>
      <c r="B24" s="81" t="s">
        <v>60</v>
      </c>
      <c r="C24" s="82">
        <f t="shared" si="12"/>
        <v>108</v>
      </c>
      <c r="D24" s="82">
        <f t="shared" si="13"/>
        <v>40771</v>
      </c>
      <c r="E24" s="83">
        <f>'Tr, Diem truong'!D23</f>
        <v>41</v>
      </c>
      <c r="F24" s="83">
        <f t="shared" si="18"/>
        <v>301</v>
      </c>
      <c r="G24" s="83">
        <f t="shared" si="14"/>
        <v>12347</v>
      </c>
      <c r="H24" s="83">
        <f t="shared" si="19"/>
        <v>12347</v>
      </c>
      <c r="I24" s="84">
        <v>7112</v>
      </c>
      <c r="J24" s="84">
        <v>740</v>
      </c>
      <c r="K24" s="84">
        <v>6372</v>
      </c>
      <c r="L24" s="84">
        <v>5235</v>
      </c>
      <c r="M24" s="84">
        <v>423</v>
      </c>
      <c r="N24" s="84">
        <v>4812</v>
      </c>
      <c r="O24" s="84">
        <f>'Tr, Diem truong'!E23</f>
        <v>67</v>
      </c>
      <c r="P24" s="84">
        <f t="shared" si="20"/>
        <v>424</v>
      </c>
      <c r="Q24" s="84">
        <f t="shared" si="15"/>
        <v>28424</v>
      </c>
      <c r="R24" s="85">
        <v>17184</v>
      </c>
      <c r="S24" s="85">
        <v>677</v>
      </c>
      <c r="T24" s="85">
        <v>16507</v>
      </c>
      <c r="U24" s="85">
        <v>11240</v>
      </c>
      <c r="V24" s="85">
        <v>106</v>
      </c>
      <c r="W24" s="85">
        <v>11134</v>
      </c>
      <c r="X24" s="86">
        <f t="shared" si="21"/>
        <v>29376.000000000004</v>
      </c>
      <c r="Y24" s="86">
        <f t="shared" si="22"/>
        <v>8899.2000000000007</v>
      </c>
      <c r="Z24" s="87">
        <f t="shared" si="23"/>
        <v>5119.2</v>
      </c>
      <c r="AA24" s="87">
        <f t="shared" si="24"/>
        <v>3780</v>
      </c>
      <c r="AB24" s="86">
        <f t="shared" si="25"/>
        <v>20476.800000000003</v>
      </c>
      <c r="AC24" s="87">
        <f t="shared" si="26"/>
        <v>12376.800000000001</v>
      </c>
      <c r="AD24" s="87">
        <f t="shared" si="27"/>
        <v>8100</v>
      </c>
      <c r="AE24" s="87">
        <f t="shared" si="28"/>
        <v>11664</v>
      </c>
      <c r="AF24" s="87">
        <f t="shared" si="29"/>
        <v>4428</v>
      </c>
      <c r="AG24" s="87">
        <f t="shared" si="30"/>
        <v>7236</v>
      </c>
      <c r="AH24" s="87">
        <f t="shared" si="31"/>
        <v>12347</v>
      </c>
      <c r="AI24" s="87">
        <f t="shared" si="16"/>
        <v>301.14634146341461</v>
      </c>
      <c r="AJ24" s="87">
        <f t="shared" si="17"/>
        <v>11664</v>
      </c>
      <c r="AK24" s="72"/>
      <c r="AL24" s="73"/>
      <c r="AM24" s="73"/>
      <c r="AN24" s="73"/>
      <c r="AO24" s="73"/>
    </row>
    <row r="25" spans="1:41" x14ac:dyDescent="0.25">
      <c r="A25" s="33">
        <v>14</v>
      </c>
      <c r="B25" s="81" t="s">
        <v>61</v>
      </c>
      <c r="C25" s="82">
        <f t="shared" si="12"/>
        <v>202</v>
      </c>
      <c r="D25" s="82">
        <f t="shared" si="13"/>
        <v>55467</v>
      </c>
      <c r="E25" s="83">
        <f>'Tr, Diem truong'!D24</f>
        <v>63</v>
      </c>
      <c r="F25" s="83">
        <f t="shared" si="18"/>
        <v>257</v>
      </c>
      <c r="G25" s="83">
        <f t="shared" si="14"/>
        <v>16200</v>
      </c>
      <c r="H25" s="83">
        <f t="shared" si="19"/>
        <v>16200</v>
      </c>
      <c r="I25" s="84">
        <v>12896</v>
      </c>
      <c r="J25" s="84">
        <v>1745</v>
      </c>
      <c r="K25" s="84">
        <v>11150</v>
      </c>
      <c r="L25" s="84">
        <v>3304</v>
      </c>
      <c r="M25" s="84">
        <v>338</v>
      </c>
      <c r="N25" s="84">
        <v>2966</v>
      </c>
      <c r="O25" s="84">
        <f>'Tr, Diem truong'!E24</f>
        <v>139</v>
      </c>
      <c r="P25" s="84">
        <f t="shared" si="20"/>
        <v>282</v>
      </c>
      <c r="Q25" s="84">
        <f t="shared" si="15"/>
        <v>39267</v>
      </c>
      <c r="R25" s="85">
        <v>33773</v>
      </c>
      <c r="S25" s="85">
        <v>4667</v>
      </c>
      <c r="T25" s="85">
        <v>28763</v>
      </c>
      <c r="U25" s="85">
        <v>5494</v>
      </c>
      <c r="V25" s="85">
        <v>608</v>
      </c>
      <c r="W25" s="85">
        <v>4786</v>
      </c>
      <c r="X25" s="86">
        <f t="shared" si="21"/>
        <v>39938.400000000001</v>
      </c>
      <c r="Y25" s="86">
        <f t="shared" si="22"/>
        <v>11664</v>
      </c>
      <c r="Z25" s="87">
        <f t="shared" si="23"/>
        <v>9288</v>
      </c>
      <c r="AA25" s="87">
        <f t="shared" si="24"/>
        <v>2376</v>
      </c>
      <c r="AB25" s="86">
        <f t="shared" si="25"/>
        <v>28274.400000000001</v>
      </c>
      <c r="AC25" s="87">
        <f t="shared" si="26"/>
        <v>24321.600000000002</v>
      </c>
      <c r="AD25" s="87">
        <f t="shared" si="27"/>
        <v>3952.7999999999997</v>
      </c>
      <c r="AE25" s="87">
        <f t="shared" si="28"/>
        <v>21816</v>
      </c>
      <c r="AF25" s="87">
        <f t="shared" si="29"/>
        <v>6804</v>
      </c>
      <c r="AG25" s="87">
        <f t="shared" si="30"/>
        <v>15012</v>
      </c>
      <c r="AH25" s="87">
        <f t="shared" si="31"/>
        <v>16200</v>
      </c>
      <c r="AI25" s="87">
        <f t="shared" si="16"/>
        <v>257.14285714285717</v>
      </c>
      <c r="AJ25" s="87">
        <f t="shared" si="17"/>
        <v>21816</v>
      </c>
      <c r="AK25" s="72"/>
      <c r="AL25" s="73"/>
      <c r="AM25" s="73"/>
      <c r="AN25" s="73"/>
      <c r="AO25" s="73"/>
    </row>
    <row r="26" spans="1:41" s="80" customFormat="1" x14ac:dyDescent="0.25">
      <c r="A26" s="74"/>
      <c r="B26" s="75" t="s">
        <v>62</v>
      </c>
      <c r="C26" s="76">
        <f t="shared" si="12"/>
        <v>97</v>
      </c>
      <c r="D26" s="76">
        <f t="shared" si="13"/>
        <v>30487</v>
      </c>
      <c r="E26" s="35">
        <f t="shared" ref="E26:W26" si="32">SUM(E27:E37)</f>
        <v>33</v>
      </c>
      <c r="F26" s="35">
        <f t="shared" ref="F26:F66" si="33">ROUND((I26+L26)/E26,0)</f>
        <v>330</v>
      </c>
      <c r="G26" s="35">
        <f t="shared" si="14"/>
        <v>10900</v>
      </c>
      <c r="H26" s="35"/>
      <c r="I26" s="35">
        <f t="shared" si="32"/>
        <v>7015</v>
      </c>
      <c r="J26" s="35">
        <f t="shared" si="32"/>
        <v>1449</v>
      </c>
      <c r="K26" s="35">
        <f t="shared" si="32"/>
        <v>5566</v>
      </c>
      <c r="L26" s="35">
        <f t="shared" si="32"/>
        <v>3885</v>
      </c>
      <c r="M26" s="35">
        <f t="shared" si="32"/>
        <v>756</v>
      </c>
      <c r="N26" s="35">
        <f t="shared" si="32"/>
        <v>3129</v>
      </c>
      <c r="O26" s="35">
        <f t="shared" si="32"/>
        <v>64</v>
      </c>
      <c r="P26" s="35">
        <f t="shared" ref="P26:P66" si="34">ROUND((R26+U26)/O26,0)</f>
        <v>306</v>
      </c>
      <c r="Q26" s="35">
        <f t="shared" si="15"/>
        <v>19587</v>
      </c>
      <c r="R26" s="91">
        <f t="shared" si="32"/>
        <v>12304</v>
      </c>
      <c r="S26" s="91">
        <f t="shared" si="32"/>
        <v>2349</v>
      </c>
      <c r="T26" s="91">
        <f t="shared" si="32"/>
        <v>9956</v>
      </c>
      <c r="U26" s="91">
        <f t="shared" si="32"/>
        <v>7283</v>
      </c>
      <c r="V26" s="91">
        <f t="shared" si="32"/>
        <v>1413</v>
      </c>
      <c r="W26" s="91">
        <f t="shared" si="32"/>
        <v>5870</v>
      </c>
      <c r="X26" s="92">
        <f t="shared" ref="X26" si="35">SUM(X27:X37)</f>
        <v>21967.199999999997</v>
      </c>
      <c r="Y26" s="92">
        <f t="shared" ref="Y26" si="36">SUM(Y27:Y37)</f>
        <v>7884</v>
      </c>
      <c r="Z26" s="92">
        <f t="shared" ref="Z26" si="37">SUM(Z27:Z37)</f>
        <v>5054.3999999999996</v>
      </c>
      <c r="AA26" s="92">
        <f t="shared" ref="AA26" si="38">SUM(AA27:AA37)</f>
        <v>2829.6</v>
      </c>
      <c r="AB26" s="92">
        <f t="shared" ref="AB26" si="39">SUM(AB27:AB37)</f>
        <v>14083.2</v>
      </c>
      <c r="AC26" s="92">
        <f t="shared" ref="AC26" si="40">SUM(AC27:AC37)</f>
        <v>8856</v>
      </c>
      <c r="AD26" s="92">
        <f t="shared" ref="AD26" si="41">SUM(AD27:AD37)</f>
        <v>5227.2</v>
      </c>
      <c r="AE26" s="91">
        <f t="shared" ref="AE26" si="42">SUM(AE27:AE37)</f>
        <v>10497.6</v>
      </c>
      <c r="AF26" s="91">
        <f t="shared" ref="AF26" si="43">SUM(AF27:AF37)</f>
        <v>3585.6</v>
      </c>
      <c r="AG26" s="91">
        <f t="shared" ref="AG26" si="44">SUM(AG27:AG37)</f>
        <v>6912</v>
      </c>
      <c r="AH26" s="91">
        <f t="shared" si="31"/>
        <v>10900</v>
      </c>
      <c r="AI26" s="91">
        <f t="shared" si="16"/>
        <v>330.30303030303031</v>
      </c>
      <c r="AJ26" s="92">
        <f t="shared" si="17"/>
        <v>10497.6</v>
      </c>
      <c r="AK26" s="91">
        <f t="shared" ref="AK26" si="45">SUM(AK27:AK37)</f>
        <v>0</v>
      </c>
      <c r="AL26" s="73"/>
      <c r="AM26" s="73"/>
      <c r="AN26" s="73"/>
      <c r="AO26" s="79"/>
    </row>
    <row r="27" spans="1:41" x14ac:dyDescent="0.25">
      <c r="A27" s="33">
        <v>15</v>
      </c>
      <c r="B27" s="81" t="s">
        <v>63</v>
      </c>
      <c r="C27" s="82">
        <f t="shared" si="12"/>
        <v>5</v>
      </c>
      <c r="D27" s="82">
        <f t="shared" si="13"/>
        <v>2263</v>
      </c>
      <c r="E27" s="83">
        <f>'Tr, Diem truong'!D26</f>
        <v>1</v>
      </c>
      <c r="F27" s="83">
        <f t="shared" ref="F27:F79" si="46">IF(OR(I27&lt;&gt;0,L27&lt;&gt;0),ROUND((I27+L27)/E27,0),0)</f>
        <v>184</v>
      </c>
      <c r="G27" s="83">
        <f t="shared" si="14"/>
        <v>184</v>
      </c>
      <c r="H27" s="83">
        <f t="shared" si="19"/>
        <v>184</v>
      </c>
      <c r="I27" s="84">
        <v>161</v>
      </c>
      <c r="J27" s="84">
        <v>21</v>
      </c>
      <c r="K27" s="84">
        <v>140</v>
      </c>
      <c r="L27" s="84">
        <v>23</v>
      </c>
      <c r="M27" s="84">
        <v>8</v>
      </c>
      <c r="N27" s="84">
        <v>15</v>
      </c>
      <c r="O27" s="84">
        <f>'Tr, Diem truong'!E26</f>
        <v>4</v>
      </c>
      <c r="P27" s="84">
        <f t="shared" ref="P27:P37" si="47">IF(OR(R27&lt;&gt;0,U27&lt;&gt;0),ROUND((R27+U27)/O27,0),0)</f>
        <v>520</v>
      </c>
      <c r="Q27" s="84">
        <f t="shared" si="15"/>
        <v>2079</v>
      </c>
      <c r="R27" s="85">
        <v>1228</v>
      </c>
      <c r="S27" s="85">
        <v>135</v>
      </c>
      <c r="T27" s="85">
        <v>1093</v>
      </c>
      <c r="U27" s="85">
        <v>851</v>
      </c>
      <c r="V27" s="85">
        <v>188</v>
      </c>
      <c r="W27" s="85">
        <v>663</v>
      </c>
      <c r="X27" s="86">
        <f t="shared" ref="X27:X37" si="48">Y27+AB27</f>
        <v>1620</v>
      </c>
      <c r="Y27" s="86">
        <f t="shared" ref="Y27:Y37" si="49">+Z27+AA27</f>
        <v>129.6</v>
      </c>
      <c r="Z27" s="87">
        <f t="shared" ref="Z27:Z37" si="50">ROUND(I27/30,0)*2.4*9</f>
        <v>108</v>
      </c>
      <c r="AA27" s="87">
        <f t="shared" ref="AA27:AA37" si="51">ROUND(L27/30,0)*2.4*9</f>
        <v>21.599999999999998</v>
      </c>
      <c r="AB27" s="86">
        <f t="shared" ref="AB27:AB37" si="52">+AC27+AD27</f>
        <v>1490.4</v>
      </c>
      <c r="AC27" s="87">
        <f t="shared" ref="AC27:AC37" si="53">ROUND(R27/30,0)*2.4*9</f>
        <v>885.59999999999991</v>
      </c>
      <c r="AD27" s="87">
        <f t="shared" ref="AD27:AD37" si="54">ROUND(U27/30,0)*2.4*9</f>
        <v>604.80000000000007</v>
      </c>
      <c r="AE27" s="87">
        <f t="shared" ref="AE27:AE37" si="55">AF27+AG27</f>
        <v>540</v>
      </c>
      <c r="AF27" s="87">
        <f t="shared" ref="AF27:AF37" si="56">IF(AND(F27&lt;&gt;0,F27&lt;=30),2.4*9,IF(F27/30&gt;=5,5*2.4*E27*9,ROUND(F27/30*2.4*E27*9,0)))</f>
        <v>108</v>
      </c>
      <c r="AG27" s="87">
        <f t="shared" ref="AG27:AG37" si="57">IF(AND(P27&lt;&gt;0, P27&lt;=30),2.4*9,IF(P27/30&gt;=5,5*O27*2.4*9,ROUND(P27/30*O27*2.4*9,0)))</f>
        <v>432</v>
      </c>
      <c r="AH27" s="87">
        <f t="shared" si="31"/>
        <v>184</v>
      </c>
      <c r="AI27" s="87">
        <f t="shared" si="16"/>
        <v>184</v>
      </c>
      <c r="AJ27" s="87">
        <f t="shared" si="17"/>
        <v>540</v>
      </c>
      <c r="AK27" s="72"/>
      <c r="AL27" s="73"/>
      <c r="AM27" s="73"/>
      <c r="AN27" s="73"/>
      <c r="AO27" s="73"/>
    </row>
    <row r="28" spans="1:41" x14ac:dyDescent="0.25">
      <c r="A28" s="33">
        <v>16</v>
      </c>
      <c r="B28" s="81" t="s">
        <v>64</v>
      </c>
      <c r="C28" s="82">
        <f t="shared" si="12"/>
        <v>40</v>
      </c>
      <c r="D28" s="82">
        <f t="shared" si="13"/>
        <v>9319</v>
      </c>
      <c r="E28" s="83">
        <f>'Tr, Diem truong'!D27</f>
        <v>12</v>
      </c>
      <c r="F28" s="83">
        <f t="shared" si="46"/>
        <v>368</v>
      </c>
      <c r="G28" s="83">
        <f t="shared" si="14"/>
        <v>4416</v>
      </c>
      <c r="H28" s="83">
        <f t="shared" si="19"/>
        <v>4416</v>
      </c>
      <c r="I28" s="84">
        <v>1670</v>
      </c>
      <c r="J28" s="84">
        <v>464</v>
      </c>
      <c r="K28" s="84">
        <v>1206</v>
      </c>
      <c r="L28" s="84">
        <v>2746</v>
      </c>
      <c r="M28" s="84">
        <v>519</v>
      </c>
      <c r="N28" s="84">
        <v>2227</v>
      </c>
      <c r="O28" s="84">
        <f>'Tr, Diem truong'!E27</f>
        <v>28</v>
      </c>
      <c r="P28" s="84">
        <f t="shared" si="47"/>
        <v>175</v>
      </c>
      <c r="Q28" s="84">
        <f t="shared" si="15"/>
        <v>4903</v>
      </c>
      <c r="R28" s="85">
        <v>2739</v>
      </c>
      <c r="S28" s="85">
        <v>670</v>
      </c>
      <c r="T28" s="85">
        <v>2069</v>
      </c>
      <c r="U28" s="85">
        <v>2164</v>
      </c>
      <c r="V28" s="85">
        <v>455</v>
      </c>
      <c r="W28" s="85">
        <v>1709</v>
      </c>
      <c r="X28" s="86">
        <f t="shared" si="48"/>
        <v>6717.6</v>
      </c>
      <c r="Y28" s="86">
        <f t="shared" si="49"/>
        <v>3196.8</v>
      </c>
      <c r="Z28" s="87">
        <f t="shared" si="50"/>
        <v>1209.6000000000001</v>
      </c>
      <c r="AA28" s="87">
        <f t="shared" si="51"/>
        <v>1987.1999999999998</v>
      </c>
      <c r="AB28" s="86">
        <f t="shared" si="52"/>
        <v>3520.8</v>
      </c>
      <c r="AC28" s="87">
        <f t="shared" si="53"/>
        <v>1965.6000000000001</v>
      </c>
      <c r="AD28" s="87">
        <f t="shared" si="54"/>
        <v>1555.1999999999998</v>
      </c>
      <c r="AE28" s="87">
        <f t="shared" si="55"/>
        <v>4320</v>
      </c>
      <c r="AF28" s="87">
        <f t="shared" si="56"/>
        <v>1296</v>
      </c>
      <c r="AG28" s="87">
        <f t="shared" si="57"/>
        <v>3024</v>
      </c>
      <c r="AH28" s="87">
        <f t="shared" si="31"/>
        <v>4416</v>
      </c>
      <c r="AI28" s="87">
        <f t="shared" si="16"/>
        <v>368</v>
      </c>
      <c r="AJ28" s="87">
        <f t="shared" si="17"/>
        <v>4320</v>
      </c>
      <c r="AK28" s="72"/>
      <c r="AL28" s="73"/>
      <c r="AM28" s="73"/>
      <c r="AN28" s="73"/>
      <c r="AO28" s="73"/>
    </row>
    <row r="29" spans="1:41" hidden="1" x14ac:dyDescent="0.25">
      <c r="A29" s="33">
        <v>17</v>
      </c>
      <c r="B29" s="81" t="s">
        <v>65</v>
      </c>
      <c r="C29" s="82">
        <f t="shared" si="12"/>
        <v>0</v>
      </c>
      <c r="D29" s="82">
        <f t="shared" si="13"/>
        <v>0</v>
      </c>
      <c r="E29" s="83">
        <f>'Tr, Diem truong'!D28</f>
        <v>0</v>
      </c>
      <c r="F29" s="83">
        <f t="shared" si="46"/>
        <v>0</v>
      </c>
      <c r="G29" s="83">
        <f t="shared" si="14"/>
        <v>0</v>
      </c>
      <c r="H29" s="83">
        <f t="shared" si="19"/>
        <v>0</v>
      </c>
      <c r="I29" s="84">
        <v>0</v>
      </c>
      <c r="J29" s="84">
        <v>0</v>
      </c>
      <c r="K29" s="84">
        <v>0</v>
      </c>
      <c r="L29" s="84">
        <v>0</v>
      </c>
      <c r="M29" s="84">
        <v>0</v>
      </c>
      <c r="N29" s="84">
        <v>0</v>
      </c>
      <c r="O29" s="84">
        <f>'Tr, Diem truong'!E28</f>
        <v>0</v>
      </c>
      <c r="P29" s="84">
        <f t="shared" si="47"/>
        <v>0</v>
      </c>
      <c r="Q29" s="84">
        <f t="shared" si="15"/>
        <v>0</v>
      </c>
      <c r="R29" s="85">
        <v>0</v>
      </c>
      <c r="S29" s="85">
        <v>0</v>
      </c>
      <c r="T29" s="85">
        <v>0</v>
      </c>
      <c r="U29" s="85">
        <v>0</v>
      </c>
      <c r="V29" s="85">
        <v>0</v>
      </c>
      <c r="W29" s="85">
        <v>0</v>
      </c>
      <c r="X29" s="86">
        <f t="shared" si="48"/>
        <v>0</v>
      </c>
      <c r="Y29" s="86">
        <f t="shared" si="49"/>
        <v>0</v>
      </c>
      <c r="Z29" s="87">
        <f t="shared" si="50"/>
        <v>0</v>
      </c>
      <c r="AA29" s="87">
        <f t="shared" si="51"/>
        <v>0</v>
      </c>
      <c r="AB29" s="86">
        <f t="shared" si="52"/>
        <v>0</v>
      </c>
      <c r="AC29" s="87">
        <f t="shared" si="53"/>
        <v>0</v>
      </c>
      <c r="AD29" s="87">
        <f t="shared" si="54"/>
        <v>0</v>
      </c>
      <c r="AE29" s="87">
        <f t="shared" si="55"/>
        <v>0</v>
      </c>
      <c r="AF29" s="87">
        <f t="shared" si="56"/>
        <v>0</v>
      </c>
      <c r="AG29" s="87">
        <f t="shared" si="57"/>
        <v>0</v>
      </c>
      <c r="AH29" s="87">
        <f t="shared" si="31"/>
        <v>0</v>
      </c>
      <c r="AI29" s="87"/>
      <c r="AJ29" s="87">
        <f t="shared" si="17"/>
        <v>0</v>
      </c>
      <c r="AK29" s="72" t="s">
        <v>116</v>
      </c>
      <c r="AL29" s="73"/>
      <c r="AM29" s="73"/>
      <c r="AN29" s="73"/>
      <c r="AO29" s="73"/>
    </row>
    <row r="30" spans="1:41" x14ac:dyDescent="0.25">
      <c r="A30" s="33">
        <v>17</v>
      </c>
      <c r="B30" s="81" t="s">
        <v>66</v>
      </c>
      <c r="C30" s="82">
        <f t="shared" si="12"/>
        <v>0</v>
      </c>
      <c r="D30" s="82">
        <f t="shared" si="13"/>
        <v>26</v>
      </c>
      <c r="E30" s="83">
        <f>'Tr, Diem truong'!D29</f>
        <v>0</v>
      </c>
      <c r="F30" s="83">
        <v>26</v>
      </c>
      <c r="G30" s="83">
        <f t="shared" si="14"/>
        <v>26</v>
      </c>
      <c r="H30" s="83">
        <f t="shared" si="19"/>
        <v>26</v>
      </c>
      <c r="I30" s="84">
        <v>0</v>
      </c>
      <c r="J30" s="84">
        <v>0</v>
      </c>
      <c r="K30" s="84">
        <v>0</v>
      </c>
      <c r="L30" s="84">
        <v>26</v>
      </c>
      <c r="M30" s="84">
        <v>4</v>
      </c>
      <c r="N30" s="84">
        <v>22</v>
      </c>
      <c r="O30" s="84">
        <f>'Tr, Diem truong'!E29</f>
        <v>0</v>
      </c>
      <c r="P30" s="84">
        <f t="shared" si="47"/>
        <v>0</v>
      </c>
      <c r="Q30" s="84">
        <f t="shared" si="15"/>
        <v>0</v>
      </c>
      <c r="R30" s="85">
        <v>0</v>
      </c>
      <c r="S30" s="85">
        <v>0</v>
      </c>
      <c r="T30" s="85">
        <v>0</v>
      </c>
      <c r="U30" s="85">
        <v>0</v>
      </c>
      <c r="V30" s="85">
        <v>0</v>
      </c>
      <c r="W30" s="85">
        <v>0</v>
      </c>
      <c r="X30" s="86">
        <f t="shared" si="48"/>
        <v>21.599999999999998</v>
      </c>
      <c r="Y30" s="86">
        <f t="shared" si="49"/>
        <v>21.599999999999998</v>
      </c>
      <c r="Z30" s="87">
        <f t="shared" si="50"/>
        <v>0</v>
      </c>
      <c r="AA30" s="87">
        <f t="shared" si="51"/>
        <v>21.599999999999998</v>
      </c>
      <c r="AB30" s="86">
        <f t="shared" si="52"/>
        <v>0</v>
      </c>
      <c r="AC30" s="87">
        <f t="shared" si="53"/>
        <v>0</v>
      </c>
      <c r="AD30" s="87">
        <f t="shared" si="54"/>
        <v>0</v>
      </c>
      <c r="AE30" s="87">
        <f t="shared" si="55"/>
        <v>21.599999999999998</v>
      </c>
      <c r="AF30" s="87">
        <f t="shared" si="56"/>
        <v>21.599999999999998</v>
      </c>
      <c r="AG30" s="87">
        <f t="shared" si="57"/>
        <v>0</v>
      </c>
      <c r="AH30" s="87">
        <f t="shared" si="31"/>
        <v>26</v>
      </c>
      <c r="AI30" s="87"/>
      <c r="AJ30" s="87">
        <f t="shared" si="17"/>
        <v>21.599999999999998</v>
      </c>
      <c r="AK30" s="72"/>
      <c r="AL30" s="73"/>
      <c r="AM30" s="73"/>
      <c r="AN30" s="73"/>
      <c r="AO30" s="73"/>
    </row>
    <row r="31" spans="1:41" hidden="1" x14ac:dyDescent="0.25">
      <c r="A31" s="33">
        <v>19</v>
      </c>
      <c r="B31" s="81" t="s">
        <v>67</v>
      </c>
      <c r="C31" s="82">
        <f t="shared" si="12"/>
        <v>0</v>
      </c>
      <c r="D31" s="82">
        <f t="shared" si="13"/>
        <v>0</v>
      </c>
      <c r="E31" s="83">
        <f>'Tr, Diem truong'!D30</f>
        <v>0</v>
      </c>
      <c r="F31" s="83">
        <f t="shared" si="46"/>
        <v>0</v>
      </c>
      <c r="G31" s="83">
        <f t="shared" si="14"/>
        <v>0</v>
      </c>
      <c r="H31" s="83">
        <f t="shared" si="19"/>
        <v>0</v>
      </c>
      <c r="I31" s="84">
        <v>0</v>
      </c>
      <c r="J31" s="84">
        <v>0</v>
      </c>
      <c r="K31" s="84">
        <v>0</v>
      </c>
      <c r="L31" s="84">
        <v>0</v>
      </c>
      <c r="M31" s="84">
        <v>0</v>
      </c>
      <c r="N31" s="84">
        <v>0</v>
      </c>
      <c r="O31" s="84">
        <f>'Tr, Diem truong'!E30</f>
        <v>0</v>
      </c>
      <c r="P31" s="84">
        <f t="shared" si="47"/>
        <v>0</v>
      </c>
      <c r="Q31" s="84">
        <f t="shared" si="15"/>
        <v>0</v>
      </c>
      <c r="R31" s="85">
        <v>0</v>
      </c>
      <c r="S31" s="85">
        <v>0</v>
      </c>
      <c r="T31" s="85">
        <v>0</v>
      </c>
      <c r="U31" s="85">
        <v>0</v>
      </c>
      <c r="V31" s="85">
        <v>0</v>
      </c>
      <c r="W31" s="85">
        <v>0</v>
      </c>
      <c r="X31" s="86">
        <f t="shared" si="48"/>
        <v>0</v>
      </c>
      <c r="Y31" s="86">
        <f t="shared" si="49"/>
        <v>0</v>
      </c>
      <c r="Z31" s="87">
        <f t="shared" si="50"/>
        <v>0</v>
      </c>
      <c r="AA31" s="87">
        <f t="shared" si="51"/>
        <v>0</v>
      </c>
      <c r="AB31" s="86">
        <f t="shared" si="52"/>
        <v>0</v>
      </c>
      <c r="AC31" s="87">
        <f t="shared" si="53"/>
        <v>0</v>
      </c>
      <c r="AD31" s="87">
        <f t="shared" si="54"/>
        <v>0</v>
      </c>
      <c r="AE31" s="87">
        <f t="shared" si="55"/>
        <v>0</v>
      </c>
      <c r="AF31" s="87">
        <f t="shared" si="56"/>
        <v>0</v>
      </c>
      <c r="AG31" s="87">
        <f t="shared" si="57"/>
        <v>0</v>
      </c>
      <c r="AH31" s="87">
        <f t="shared" si="31"/>
        <v>0</v>
      </c>
      <c r="AI31" s="87"/>
      <c r="AJ31" s="87">
        <f t="shared" si="17"/>
        <v>0</v>
      </c>
      <c r="AK31" s="72" t="s">
        <v>116</v>
      </c>
      <c r="AL31" s="73"/>
      <c r="AM31" s="73"/>
      <c r="AN31" s="73"/>
      <c r="AO31" s="73"/>
    </row>
    <row r="32" spans="1:41" hidden="1" x14ac:dyDescent="0.25">
      <c r="A32" s="33">
        <v>20</v>
      </c>
      <c r="B32" s="81" t="s">
        <v>68</v>
      </c>
      <c r="C32" s="82">
        <f t="shared" si="12"/>
        <v>0</v>
      </c>
      <c r="D32" s="82">
        <f t="shared" si="13"/>
        <v>0</v>
      </c>
      <c r="E32" s="83">
        <f>'Tr, Diem truong'!D31</f>
        <v>0</v>
      </c>
      <c r="F32" s="83">
        <f t="shared" si="46"/>
        <v>0</v>
      </c>
      <c r="G32" s="83">
        <f t="shared" si="14"/>
        <v>0</v>
      </c>
      <c r="H32" s="83">
        <f t="shared" si="19"/>
        <v>0</v>
      </c>
      <c r="I32" s="84"/>
      <c r="J32" s="84"/>
      <c r="K32" s="84"/>
      <c r="L32" s="84"/>
      <c r="M32" s="84"/>
      <c r="N32" s="84"/>
      <c r="O32" s="84">
        <f>'Tr, Diem truong'!E31</f>
        <v>0</v>
      </c>
      <c r="P32" s="84">
        <f t="shared" si="47"/>
        <v>0</v>
      </c>
      <c r="Q32" s="84">
        <f t="shared" si="15"/>
        <v>0</v>
      </c>
      <c r="R32" s="85"/>
      <c r="S32" s="85"/>
      <c r="T32" s="85"/>
      <c r="U32" s="85"/>
      <c r="V32" s="85"/>
      <c r="W32" s="85"/>
      <c r="X32" s="86">
        <f t="shared" si="48"/>
        <v>0</v>
      </c>
      <c r="Y32" s="86">
        <f t="shared" si="49"/>
        <v>0</v>
      </c>
      <c r="Z32" s="87">
        <f t="shared" si="50"/>
        <v>0</v>
      </c>
      <c r="AA32" s="87">
        <f t="shared" si="51"/>
        <v>0</v>
      </c>
      <c r="AB32" s="86">
        <f t="shared" si="52"/>
        <v>0</v>
      </c>
      <c r="AC32" s="87">
        <f t="shared" si="53"/>
        <v>0</v>
      </c>
      <c r="AD32" s="87">
        <f t="shared" si="54"/>
        <v>0</v>
      </c>
      <c r="AE32" s="87">
        <f t="shared" si="55"/>
        <v>0</v>
      </c>
      <c r="AF32" s="87">
        <f t="shared" si="56"/>
        <v>0</v>
      </c>
      <c r="AG32" s="87">
        <f t="shared" si="57"/>
        <v>0</v>
      </c>
      <c r="AH32" s="87">
        <f t="shared" si="31"/>
        <v>0</v>
      </c>
      <c r="AI32" s="87"/>
      <c r="AJ32" s="87">
        <f t="shared" si="17"/>
        <v>0</v>
      </c>
      <c r="AK32" s="72"/>
      <c r="AL32" s="73"/>
      <c r="AM32" s="73"/>
      <c r="AN32" s="73"/>
      <c r="AO32" s="73"/>
    </row>
    <row r="33" spans="1:41" hidden="1" x14ac:dyDescent="0.25">
      <c r="A33" s="33">
        <v>21</v>
      </c>
      <c r="B33" s="81" t="s">
        <v>69</v>
      </c>
      <c r="C33" s="82">
        <f t="shared" si="12"/>
        <v>0</v>
      </c>
      <c r="D33" s="82">
        <f t="shared" si="13"/>
        <v>0</v>
      </c>
      <c r="E33" s="83">
        <f>'Tr, Diem truong'!D32</f>
        <v>0</v>
      </c>
      <c r="F33" s="83">
        <f t="shared" si="46"/>
        <v>0</v>
      </c>
      <c r="G33" s="83">
        <f t="shared" si="14"/>
        <v>0</v>
      </c>
      <c r="H33" s="83">
        <f t="shared" si="19"/>
        <v>0</v>
      </c>
      <c r="I33" s="84">
        <v>0</v>
      </c>
      <c r="J33" s="84">
        <v>0</v>
      </c>
      <c r="K33" s="84">
        <v>0</v>
      </c>
      <c r="L33" s="84">
        <v>0</v>
      </c>
      <c r="M33" s="84">
        <v>0</v>
      </c>
      <c r="N33" s="84">
        <v>0</v>
      </c>
      <c r="O33" s="84">
        <f>'Tr, Diem truong'!E32</f>
        <v>0</v>
      </c>
      <c r="P33" s="84">
        <f t="shared" si="47"/>
        <v>0</v>
      </c>
      <c r="Q33" s="84">
        <f t="shared" si="15"/>
        <v>0</v>
      </c>
      <c r="R33" s="85">
        <v>0</v>
      </c>
      <c r="S33" s="85">
        <v>0</v>
      </c>
      <c r="T33" s="85">
        <v>0</v>
      </c>
      <c r="U33" s="85">
        <v>0</v>
      </c>
      <c r="V33" s="85">
        <v>0</v>
      </c>
      <c r="W33" s="85">
        <v>0</v>
      </c>
      <c r="X33" s="86">
        <f t="shared" si="48"/>
        <v>0</v>
      </c>
      <c r="Y33" s="86">
        <f t="shared" si="49"/>
        <v>0</v>
      </c>
      <c r="Z33" s="87">
        <f t="shared" si="50"/>
        <v>0</v>
      </c>
      <c r="AA33" s="87">
        <f t="shared" si="51"/>
        <v>0</v>
      </c>
      <c r="AB33" s="86">
        <f t="shared" si="52"/>
        <v>0</v>
      </c>
      <c r="AC33" s="87">
        <f t="shared" si="53"/>
        <v>0</v>
      </c>
      <c r="AD33" s="87">
        <f t="shared" si="54"/>
        <v>0</v>
      </c>
      <c r="AE33" s="87">
        <f t="shared" si="55"/>
        <v>0</v>
      </c>
      <c r="AF33" s="87">
        <f t="shared" si="56"/>
        <v>0</v>
      </c>
      <c r="AG33" s="87">
        <f t="shared" si="57"/>
        <v>0</v>
      </c>
      <c r="AH33" s="87">
        <f t="shared" si="31"/>
        <v>0</v>
      </c>
      <c r="AI33" s="87"/>
      <c r="AJ33" s="87">
        <f t="shared" si="17"/>
        <v>0</v>
      </c>
      <c r="AK33" s="72" t="s">
        <v>116</v>
      </c>
      <c r="AL33" s="73"/>
      <c r="AM33" s="73"/>
      <c r="AN33" s="73"/>
      <c r="AO33" s="73"/>
    </row>
    <row r="34" spans="1:41" hidden="1" x14ac:dyDescent="0.25">
      <c r="A34" s="33">
        <v>22</v>
      </c>
      <c r="B34" s="81" t="s">
        <v>70</v>
      </c>
      <c r="C34" s="82">
        <f t="shared" si="12"/>
        <v>0</v>
      </c>
      <c r="D34" s="82">
        <f t="shared" si="13"/>
        <v>0</v>
      </c>
      <c r="E34" s="83">
        <f>'Tr, Diem truong'!D33</f>
        <v>0</v>
      </c>
      <c r="F34" s="83">
        <f t="shared" si="46"/>
        <v>0</v>
      </c>
      <c r="G34" s="83">
        <f t="shared" si="14"/>
        <v>0</v>
      </c>
      <c r="H34" s="83">
        <f t="shared" si="19"/>
        <v>0</v>
      </c>
      <c r="I34" s="84"/>
      <c r="J34" s="84"/>
      <c r="K34" s="84"/>
      <c r="L34" s="84"/>
      <c r="M34" s="84"/>
      <c r="N34" s="84"/>
      <c r="O34" s="84">
        <f>'Tr, Diem truong'!E33</f>
        <v>0</v>
      </c>
      <c r="P34" s="84">
        <f t="shared" si="47"/>
        <v>0</v>
      </c>
      <c r="Q34" s="84">
        <f t="shared" si="15"/>
        <v>0</v>
      </c>
      <c r="R34" s="85"/>
      <c r="S34" s="85"/>
      <c r="T34" s="85"/>
      <c r="U34" s="85"/>
      <c r="V34" s="85"/>
      <c r="W34" s="85"/>
      <c r="X34" s="86">
        <f t="shared" si="48"/>
        <v>0</v>
      </c>
      <c r="Y34" s="86">
        <f t="shared" si="49"/>
        <v>0</v>
      </c>
      <c r="Z34" s="87">
        <f t="shared" si="50"/>
        <v>0</v>
      </c>
      <c r="AA34" s="87">
        <f t="shared" si="51"/>
        <v>0</v>
      </c>
      <c r="AB34" s="86">
        <f t="shared" si="52"/>
        <v>0</v>
      </c>
      <c r="AC34" s="87">
        <f t="shared" si="53"/>
        <v>0</v>
      </c>
      <c r="AD34" s="87">
        <f t="shared" si="54"/>
        <v>0</v>
      </c>
      <c r="AE34" s="87">
        <f t="shared" si="55"/>
        <v>0</v>
      </c>
      <c r="AF34" s="87">
        <f t="shared" si="56"/>
        <v>0</v>
      </c>
      <c r="AG34" s="87">
        <f t="shared" si="57"/>
        <v>0</v>
      </c>
      <c r="AH34" s="87">
        <f t="shared" si="31"/>
        <v>0</v>
      </c>
      <c r="AI34" s="87"/>
      <c r="AJ34" s="87">
        <f t="shared" si="17"/>
        <v>0</v>
      </c>
      <c r="AK34" s="72"/>
      <c r="AL34" s="73"/>
      <c r="AM34" s="73"/>
      <c r="AN34" s="73"/>
      <c r="AO34" s="73"/>
    </row>
    <row r="35" spans="1:41" x14ac:dyDescent="0.25">
      <c r="A35" s="33">
        <v>18</v>
      </c>
      <c r="B35" s="81" t="s">
        <v>71</v>
      </c>
      <c r="C35" s="82">
        <f t="shared" si="12"/>
        <v>12</v>
      </c>
      <c r="D35" s="82">
        <f t="shared" si="13"/>
        <v>5614</v>
      </c>
      <c r="E35" s="83">
        <f>'Tr, Diem truong'!D34</f>
        <v>10</v>
      </c>
      <c r="F35" s="83">
        <f t="shared" si="46"/>
        <v>454</v>
      </c>
      <c r="G35" s="83">
        <f t="shared" si="14"/>
        <v>4543</v>
      </c>
      <c r="H35" s="83">
        <f t="shared" si="19"/>
        <v>4543</v>
      </c>
      <c r="I35" s="84">
        <v>3714</v>
      </c>
      <c r="J35" s="84">
        <v>662</v>
      </c>
      <c r="K35" s="84">
        <v>3052</v>
      </c>
      <c r="L35" s="84">
        <v>829</v>
      </c>
      <c r="M35" s="84">
        <v>147</v>
      </c>
      <c r="N35" s="84">
        <v>682</v>
      </c>
      <c r="O35" s="84">
        <f>'Tr, Diem truong'!E34</f>
        <v>2</v>
      </c>
      <c r="P35" s="84">
        <f t="shared" si="47"/>
        <v>536</v>
      </c>
      <c r="Q35" s="84">
        <f t="shared" si="15"/>
        <v>1071</v>
      </c>
      <c r="R35" s="85">
        <v>408</v>
      </c>
      <c r="S35" s="85">
        <v>81</v>
      </c>
      <c r="T35" s="85">
        <v>327</v>
      </c>
      <c r="U35" s="85">
        <v>663</v>
      </c>
      <c r="V35" s="85">
        <v>134</v>
      </c>
      <c r="W35" s="85">
        <v>529</v>
      </c>
      <c r="X35" s="86">
        <f t="shared" si="48"/>
        <v>4060.7999999999997</v>
      </c>
      <c r="Y35" s="86">
        <f t="shared" si="49"/>
        <v>3283.2</v>
      </c>
      <c r="Z35" s="87">
        <f t="shared" si="50"/>
        <v>2678.3999999999996</v>
      </c>
      <c r="AA35" s="87">
        <f t="shared" si="51"/>
        <v>604.80000000000007</v>
      </c>
      <c r="AB35" s="86">
        <f t="shared" si="52"/>
        <v>777.6</v>
      </c>
      <c r="AC35" s="87">
        <f t="shared" si="53"/>
        <v>302.40000000000003</v>
      </c>
      <c r="AD35" s="87">
        <f t="shared" si="54"/>
        <v>475.2</v>
      </c>
      <c r="AE35" s="87">
        <f t="shared" si="55"/>
        <v>1296</v>
      </c>
      <c r="AF35" s="87">
        <f t="shared" si="56"/>
        <v>1080</v>
      </c>
      <c r="AG35" s="87">
        <f t="shared" si="57"/>
        <v>216</v>
      </c>
      <c r="AH35" s="87">
        <f t="shared" si="31"/>
        <v>4543</v>
      </c>
      <c r="AI35" s="87">
        <f t="shared" si="16"/>
        <v>454.3</v>
      </c>
      <c r="AJ35" s="87">
        <f t="shared" si="17"/>
        <v>1296</v>
      </c>
      <c r="AK35" s="72"/>
      <c r="AL35" s="73"/>
      <c r="AM35" s="73"/>
      <c r="AN35" s="73"/>
      <c r="AO35" s="73"/>
    </row>
    <row r="36" spans="1:41" x14ac:dyDescent="0.25">
      <c r="A36" s="33">
        <v>19</v>
      </c>
      <c r="B36" s="81" t="s">
        <v>72</v>
      </c>
      <c r="C36" s="82">
        <f t="shared" si="12"/>
        <v>23</v>
      </c>
      <c r="D36" s="82">
        <f t="shared" si="13"/>
        <v>7697</v>
      </c>
      <c r="E36" s="83">
        <f>'Tr, Diem truong'!D35</f>
        <v>0</v>
      </c>
      <c r="F36" s="83">
        <f t="shared" si="46"/>
        <v>0</v>
      </c>
      <c r="G36" s="83">
        <f t="shared" si="14"/>
        <v>0</v>
      </c>
      <c r="H36" s="83">
        <f t="shared" si="19"/>
        <v>0</v>
      </c>
      <c r="I36" s="84">
        <v>0</v>
      </c>
      <c r="J36" s="84">
        <v>0</v>
      </c>
      <c r="K36" s="84">
        <v>0</v>
      </c>
      <c r="L36" s="84">
        <v>0</v>
      </c>
      <c r="M36" s="84">
        <v>0</v>
      </c>
      <c r="N36" s="84">
        <v>0</v>
      </c>
      <c r="O36" s="84">
        <f>'Tr, Diem truong'!E35</f>
        <v>23</v>
      </c>
      <c r="P36" s="84">
        <f t="shared" si="47"/>
        <v>335</v>
      </c>
      <c r="Q36" s="84">
        <f t="shared" si="15"/>
        <v>7697</v>
      </c>
      <c r="R36" s="85">
        <v>4926</v>
      </c>
      <c r="S36" s="85">
        <v>959</v>
      </c>
      <c r="T36" s="85">
        <v>3968</v>
      </c>
      <c r="U36" s="85">
        <v>2771</v>
      </c>
      <c r="V36" s="85">
        <v>483</v>
      </c>
      <c r="W36" s="85">
        <v>2288</v>
      </c>
      <c r="X36" s="86">
        <f t="shared" si="48"/>
        <v>5529.5999999999995</v>
      </c>
      <c r="Y36" s="86">
        <f t="shared" si="49"/>
        <v>0</v>
      </c>
      <c r="Z36" s="87">
        <f t="shared" si="50"/>
        <v>0</v>
      </c>
      <c r="AA36" s="87">
        <f t="shared" si="51"/>
        <v>0</v>
      </c>
      <c r="AB36" s="86">
        <f t="shared" si="52"/>
        <v>5529.5999999999995</v>
      </c>
      <c r="AC36" s="87">
        <f t="shared" si="53"/>
        <v>3542.3999999999996</v>
      </c>
      <c r="AD36" s="87">
        <f t="shared" si="54"/>
        <v>1987.1999999999998</v>
      </c>
      <c r="AE36" s="87">
        <f t="shared" si="55"/>
        <v>2484</v>
      </c>
      <c r="AF36" s="87">
        <f t="shared" si="56"/>
        <v>0</v>
      </c>
      <c r="AG36" s="87">
        <f t="shared" si="57"/>
        <v>2484</v>
      </c>
      <c r="AH36" s="87">
        <f t="shared" si="31"/>
        <v>0</v>
      </c>
      <c r="AI36" s="87"/>
      <c r="AJ36" s="87">
        <f t="shared" si="17"/>
        <v>2484</v>
      </c>
      <c r="AK36" s="72"/>
      <c r="AL36" s="73"/>
      <c r="AM36" s="73"/>
      <c r="AN36" s="73"/>
      <c r="AO36" s="73"/>
    </row>
    <row r="37" spans="1:41" x14ac:dyDescent="0.25">
      <c r="A37" s="33">
        <v>20</v>
      </c>
      <c r="B37" s="81" t="s">
        <v>73</v>
      </c>
      <c r="C37" s="82">
        <f t="shared" si="12"/>
        <v>17</v>
      </c>
      <c r="D37" s="82">
        <f t="shared" si="13"/>
        <v>5568</v>
      </c>
      <c r="E37" s="83">
        <f>'Tr, Diem truong'!D36</f>
        <v>10</v>
      </c>
      <c r="F37" s="83">
        <f t="shared" si="46"/>
        <v>173</v>
      </c>
      <c r="G37" s="83">
        <f t="shared" si="14"/>
        <v>1731</v>
      </c>
      <c r="H37" s="83">
        <f t="shared" si="19"/>
        <v>1731</v>
      </c>
      <c r="I37" s="84">
        <v>1470</v>
      </c>
      <c r="J37" s="84">
        <v>302</v>
      </c>
      <c r="K37" s="84">
        <v>1168</v>
      </c>
      <c r="L37" s="84">
        <v>261</v>
      </c>
      <c r="M37" s="84">
        <v>78</v>
      </c>
      <c r="N37" s="84">
        <v>183</v>
      </c>
      <c r="O37" s="84">
        <f>'Tr, Diem truong'!E36</f>
        <v>7</v>
      </c>
      <c r="P37" s="84">
        <f t="shared" si="47"/>
        <v>548</v>
      </c>
      <c r="Q37" s="84">
        <f t="shared" si="15"/>
        <v>3837</v>
      </c>
      <c r="R37" s="85">
        <v>3003</v>
      </c>
      <c r="S37" s="85">
        <v>504</v>
      </c>
      <c r="T37" s="85">
        <v>2499</v>
      </c>
      <c r="U37" s="85">
        <v>834</v>
      </c>
      <c r="V37" s="85">
        <v>153</v>
      </c>
      <c r="W37" s="85">
        <v>681</v>
      </c>
      <c r="X37" s="86">
        <f t="shared" si="48"/>
        <v>4017.6</v>
      </c>
      <c r="Y37" s="86">
        <f t="shared" si="49"/>
        <v>1252.7999999999997</v>
      </c>
      <c r="Z37" s="87">
        <f t="shared" si="50"/>
        <v>1058.3999999999999</v>
      </c>
      <c r="AA37" s="87">
        <f t="shared" si="51"/>
        <v>194.39999999999998</v>
      </c>
      <c r="AB37" s="86">
        <f t="shared" si="52"/>
        <v>2764.8</v>
      </c>
      <c r="AC37" s="87">
        <f t="shared" si="53"/>
        <v>2160</v>
      </c>
      <c r="AD37" s="87">
        <f t="shared" si="54"/>
        <v>604.80000000000007</v>
      </c>
      <c r="AE37" s="87">
        <f t="shared" si="55"/>
        <v>1836</v>
      </c>
      <c r="AF37" s="87">
        <f t="shared" si="56"/>
        <v>1080</v>
      </c>
      <c r="AG37" s="87">
        <f t="shared" si="57"/>
        <v>756</v>
      </c>
      <c r="AH37" s="87">
        <f t="shared" si="31"/>
        <v>1731</v>
      </c>
      <c r="AI37" s="87">
        <f t="shared" si="16"/>
        <v>173.1</v>
      </c>
      <c r="AJ37" s="87">
        <f t="shared" si="17"/>
        <v>1836</v>
      </c>
      <c r="AK37" s="72"/>
      <c r="AL37" s="73"/>
      <c r="AM37" s="73"/>
      <c r="AN37" s="73"/>
      <c r="AO37" s="73"/>
    </row>
    <row r="38" spans="1:41" s="80" customFormat="1" x14ac:dyDescent="0.25">
      <c r="A38" s="74"/>
      <c r="B38" s="75" t="s">
        <v>74</v>
      </c>
      <c r="C38" s="76">
        <f t="shared" si="12"/>
        <v>1010</v>
      </c>
      <c r="D38" s="76">
        <f t="shared" si="13"/>
        <v>227736</v>
      </c>
      <c r="E38" s="35">
        <f t="shared" ref="E38:W38" si="58">SUM(E39:E52)</f>
        <v>632</v>
      </c>
      <c r="F38" s="35">
        <f t="shared" si="33"/>
        <v>216</v>
      </c>
      <c r="G38" s="35">
        <f t="shared" si="14"/>
        <v>136242</v>
      </c>
      <c r="H38" s="35"/>
      <c r="I38" s="35">
        <f t="shared" si="58"/>
        <v>80836</v>
      </c>
      <c r="J38" s="35">
        <f t="shared" si="58"/>
        <v>12053</v>
      </c>
      <c r="K38" s="35">
        <f t="shared" si="58"/>
        <v>68783</v>
      </c>
      <c r="L38" s="35">
        <f t="shared" si="58"/>
        <v>55406</v>
      </c>
      <c r="M38" s="35">
        <f t="shared" si="58"/>
        <v>4867</v>
      </c>
      <c r="N38" s="35">
        <f t="shared" si="58"/>
        <v>50623</v>
      </c>
      <c r="O38" s="35">
        <f t="shared" si="58"/>
        <v>378</v>
      </c>
      <c r="P38" s="35">
        <f t="shared" si="34"/>
        <v>242</v>
      </c>
      <c r="Q38" s="35">
        <f t="shared" si="15"/>
        <v>91494</v>
      </c>
      <c r="R38" s="91">
        <f t="shared" si="58"/>
        <v>68173</v>
      </c>
      <c r="S38" s="91">
        <f t="shared" si="58"/>
        <v>8016</v>
      </c>
      <c r="T38" s="91">
        <f t="shared" si="58"/>
        <v>60156</v>
      </c>
      <c r="U38" s="91">
        <f t="shared" si="58"/>
        <v>23321</v>
      </c>
      <c r="V38" s="91">
        <f t="shared" si="58"/>
        <v>2297</v>
      </c>
      <c r="W38" s="91">
        <f t="shared" si="58"/>
        <v>21024</v>
      </c>
      <c r="X38" s="92">
        <f t="shared" ref="X38" si="59">SUM(X39:X52)</f>
        <v>163987.20000000001</v>
      </c>
      <c r="Y38" s="92">
        <f t="shared" ref="Y38" si="60">SUM(Y39:Y52)</f>
        <v>98085.599999999991</v>
      </c>
      <c r="Z38" s="92">
        <f t="shared" ref="Z38" si="61">SUM(Z39:Z52)</f>
        <v>58233.599999999999</v>
      </c>
      <c r="AA38" s="92">
        <f t="shared" ref="AA38" si="62">SUM(AA39:AA52)</f>
        <v>39851.999999999985</v>
      </c>
      <c r="AB38" s="92">
        <f t="shared" ref="AB38" si="63">SUM(AB39:AB52)</f>
        <v>65901.599999999991</v>
      </c>
      <c r="AC38" s="92">
        <f t="shared" ref="AC38" si="64">SUM(AC39:AC52)</f>
        <v>49118.400000000001</v>
      </c>
      <c r="AD38" s="92">
        <f t="shared" ref="AD38" si="65">SUM(AD39:AD52)</f>
        <v>16783.199999999997</v>
      </c>
      <c r="AE38" s="91">
        <f t="shared" ref="AE38" si="66">SUM(AE39:AE52)</f>
        <v>104676</v>
      </c>
      <c r="AF38" s="91">
        <f t="shared" ref="AF38" si="67">SUM(AF39:AF52)</f>
        <v>65201</v>
      </c>
      <c r="AG38" s="91">
        <f t="shared" ref="AG38" si="68">SUM(AG39:AG52)</f>
        <v>39475</v>
      </c>
      <c r="AH38" s="91">
        <f t="shared" si="31"/>
        <v>136242</v>
      </c>
      <c r="AI38" s="91">
        <f t="shared" si="16"/>
        <v>215.57278481012659</v>
      </c>
      <c r="AJ38" s="92">
        <f t="shared" si="17"/>
        <v>104676</v>
      </c>
      <c r="AK38" s="91">
        <f t="shared" ref="AK38" si="69">SUM(AK39:AK52)</f>
        <v>0</v>
      </c>
      <c r="AL38" s="73"/>
      <c r="AM38" s="73"/>
      <c r="AN38" s="73"/>
      <c r="AO38" s="79"/>
    </row>
    <row r="39" spans="1:41" x14ac:dyDescent="0.25">
      <c r="A39" s="33">
        <v>21</v>
      </c>
      <c r="B39" s="81" t="s">
        <v>75</v>
      </c>
      <c r="C39" s="82">
        <f t="shared" si="12"/>
        <v>187</v>
      </c>
      <c r="D39" s="82">
        <f t="shared" si="13"/>
        <v>42373</v>
      </c>
      <c r="E39" s="83">
        <f>'Tr, Diem truong'!D38</f>
        <v>125</v>
      </c>
      <c r="F39" s="83">
        <f t="shared" si="46"/>
        <v>201</v>
      </c>
      <c r="G39" s="83">
        <f t="shared" si="14"/>
        <v>25114</v>
      </c>
      <c r="H39" s="83">
        <f t="shared" si="19"/>
        <v>25114</v>
      </c>
      <c r="I39" s="84">
        <v>16628</v>
      </c>
      <c r="J39" s="84">
        <v>2910</v>
      </c>
      <c r="K39" s="84">
        <v>13718</v>
      </c>
      <c r="L39" s="84">
        <v>8486</v>
      </c>
      <c r="M39" s="84">
        <v>1643</v>
      </c>
      <c r="N39" s="84">
        <v>6843</v>
      </c>
      <c r="O39" s="84">
        <f>'Tr, Diem truong'!E38</f>
        <v>62</v>
      </c>
      <c r="P39" s="84">
        <f t="shared" ref="P39:P52" si="70">IF(OR(R39&lt;&gt;0,U39&lt;&gt;0),ROUND((R39+U39)/O39,0),0)</f>
        <v>278</v>
      </c>
      <c r="Q39" s="84">
        <f t="shared" si="15"/>
        <v>17259</v>
      </c>
      <c r="R39" s="85">
        <v>14127</v>
      </c>
      <c r="S39" s="85">
        <v>2082</v>
      </c>
      <c r="T39" s="85">
        <v>12045</v>
      </c>
      <c r="U39" s="85">
        <v>3132</v>
      </c>
      <c r="V39" s="85">
        <v>577</v>
      </c>
      <c r="W39" s="85">
        <v>2555</v>
      </c>
      <c r="X39" s="86">
        <f t="shared" ref="X39:X52" si="71">Y39+AB39</f>
        <v>30499.199999999997</v>
      </c>
      <c r="Y39" s="86">
        <f t="shared" ref="Y39:Y52" si="72">+Z39+AA39</f>
        <v>18079.199999999997</v>
      </c>
      <c r="Z39" s="87">
        <f t="shared" ref="Z39:Z52" si="73">ROUND(I39/30,0)*2.4*9</f>
        <v>11966.4</v>
      </c>
      <c r="AA39" s="87">
        <f t="shared" ref="AA39:AA52" si="74">ROUND(L39/30,0)*2.4*9</f>
        <v>6112.7999999999993</v>
      </c>
      <c r="AB39" s="86">
        <f t="shared" ref="AB39:AB52" si="75">+AC39+AD39</f>
        <v>12419.999999999998</v>
      </c>
      <c r="AC39" s="87">
        <f t="shared" ref="AC39:AC52" si="76">ROUND(R39/30,0)*2.4*9</f>
        <v>10173.599999999999</v>
      </c>
      <c r="AD39" s="87">
        <f t="shared" ref="AD39:AD52" si="77">ROUND(U39/30,0)*2.4*9</f>
        <v>2246.4</v>
      </c>
      <c r="AE39" s="87">
        <f t="shared" ref="AE39:AE52" si="78">AF39+AG39</f>
        <v>20196</v>
      </c>
      <c r="AF39" s="87">
        <f t="shared" ref="AF39:AF52" si="79">IF(AND(F39&lt;&gt;0,F39&lt;=30),2.4*9,IF(F39/30&gt;=5,5*2.4*E39*9,ROUND(F39/30*2.4*E39*9,0)))</f>
        <v>13500</v>
      </c>
      <c r="AG39" s="87">
        <f t="shared" ref="AG39:AG52" si="80">IF(AND(P39&lt;&gt;0, P39&lt;=30),2.4*9,IF(P39/30&gt;=5,5*O39*2.4*9,ROUND(P39/30*O39*2.4*9,0)))</f>
        <v>6696</v>
      </c>
      <c r="AH39" s="87">
        <f t="shared" si="31"/>
        <v>25114</v>
      </c>
      <c r="AI39" s="87">
        <f t="shared" si="16"/>
        <v>200.91200000000001</v>
      </c>
      <c r="AJ39" s="87">
        <f t="shared" si="17"/>
        <v>20196</v>
      </c>
      <c r="AK39" s="72"/>
      <c r="AL39" s="73"/>
      <c r="AM39" s="73"/>
      <c r="AN39" s="73"/>
      <c r="AO39" s="73"/>
    </row>
    <row r="40" spans="1:41" x14ac:dyDescent="0.25">
      <c r="A40" s="33">
        <v>22</v>
      </c>
      <c r="B40" s="81" t="s">
        <v>76</v>
      </c>
      <c r="C40" s="82">
        <f t="shared" si="12"/>
        <v>191</v>
      </c>
      <c r="D40" s="82">
        <f t="shared" si="13"/>
        <v>64280</v>
      </c>
      <c r="E40" s="83">
        <f>'Tr, Diem truong'!D39</f>
        <v>129</v>
      </c>
      <c r="F40" s="83">
        <f t="shared" si="46"/>
        <v>317</v>
      </c>
      <c r="G40" s="83">
        <f t="shared" si="14"/>
        <v>40944</v>
      </c>
      <c r="H40" s="83">
        <f t="shared" si="19"/>
        <v>40944</v>
      </c>
      <c r="I40" s="84">
        <v>23090</v>
      </c>
      <c r="J40" s="84">
        <v>3470</v>
      </c>
      <c r="K40" s="84">
        <v>19620</v>
      </c>
      <c r="L40" s="84">
        <v>17854</v>
      </c>
      <c r="M40" s="84">
        <v>1297</v>
      </c>
      <c r="N40" s="84">
        <v>16557</v>
      </c>
      <c r="O40" s="84">
        <f>'Tr, Diem truong'!E39</f>
        <v>62</v>
      </c>
      <c r="P40" s="84">
        <f t="shared" si="70"/>
        <v>376</v>
      </c>
      <c r="Q40" s="84">
        <f t="shared" si="15"/>
        <v>23336</v>
      </c>
      <c r="R40" s="85">
        <v>16521</v>
      </c>
      <c r="S40" s="85">
        <v>2278</v>
      </c>
      <c r="T40" s="85">
        <v>14243</v>
      </c>
      <c r="U40" s="85">
        <v>6815</v>
      </c>
      <c r="V40" s="85">
        <v>1025</v>
      </c>
      <c r="W40" s="85">
        <v>5790</v>
      </c>
      <c r="X40" s="86">
        <f t="shared" si="71"/>
        <v>46288.800000000003</v>
      </c>
      <c r="Y40" s="86">
        <f t="shared" si="72"/>
        <v>29484</v>
      </c>
      <c r="Z40" s="87">
        <f t="shared" si="73"/>
        <v>16632</v>
      </c>
      <c r="AA40" s="87">
        <f t="shared" si="74"/>
        <v>12852</v>
      </c>
      <c r="AB40" s="86">
        <f t="shared" si="75"/>
        <v>16804.8</v>
      </c>
      <c r="AC40" s="87">
        <f t="shared" si="76"/>
        <v>11901.599999999999</v>
      </c>
      <c r="AD40" s="87">
        <f t="shared" si="77"/>
        <v>4903.2</v>
      </c>
      <c r="AE40" s="87">
        <f t="shared" si="78"/>
        <v>20628</v>
      </c>
      <c r="AF40" s="87">
        <f t="shared" si="79"/>
        <v>13932</v>
      </c>
      <c r="AG40" s="87">
        <f t="shared" si="80"/>
        <v>6696</v>
      </c>
      <c r="AH40" s="87">
        <f t="shared" si="31"/>
        <v>40944</v>
      </c>
      <c r="AI40" s="87">
        <f t="shared" si="16"/>
        <v>317.39534883720933</v>
      </c>
      <c r="AJ40" s="87">
        <f t="shared" si="17"/>
        <v>20628</v>
      </c>
      <c r="AK40" s="72"/>
      <c r="AL40" s="73"/>
      <c r="AM40" s="73"/>
      <c r="AN40" s="73"/>
      <c r="AO40" s="73"/>
    </row>
    <row r="41" spans="1:41" x14ac:dyDescent="0.25">
      <c r="A41" s="33">
        <v>23</v>
      </c>
      <c r="B41" s="81" t="s">
        <v>77</v>
      </c>
      <c r="C41" s="82">
        <f t="shared" si="12"/>
        <v>70</v>
      </c>
      <c r="D41" s="82">
        <f t="shared" si="13"/>
        <v>18403</v>
      </c>
      <c r="E41" s="83">
        <f>'Tr, Diem truong'!D40</f>
        <v>6</v>
      </c>
      <c r="F41" s="83">
        <f t="shared" si="46"/>
        <v>327</v>
      </c>
      <c r="G41" s="83">
        <f t="shared" si="14"/>
        <v>1963</v>
      </c>
      <c r="H41" s="83">
        <f t="shared" si="19"/>
        <v>1963</v>
      </c>
      <c r="I41" s="84">
        <v>1627</v>
      </c>
      <c r="J41" s="84">
        <v>0</v>
      </c>
      <c r="K41" s="84">
        <v>1627</v>
      </c>
      <c r="L41" s="84">
        <v>336</v>
      </c>
      <c r="M41" s="84">
        <v>0</v>
      </c>
      <c r="N41" s="84">
        <v>336</v>
      </c>
      <c r="O41" s="84">
        <f>'Tr, Diem truong'!E40</f>
        <v>64</v>
      </c>
      <c r="P41" s="84">
        <f t="shared" si="70"/>
        <v>257</v>
      </c>
      <c r="Q41" s="84">
        <f t="shared" si="15"/>
        <v>16440</v>
      </c>
      <c r="R41" s="85">
        <v>13343</v>
      </c>
      <c r="S41" s="85">
        <v>301</v>
      </c>
      <c r="T41" s="85">
        <v>13042</v>
      </c>
      <c r="U41" s="85">
        <v>3097</v>
      </c>
      <c r="V41" s="85">
        <v>0</v>
      </c>
      <c r="W41" s="85">
        <v>3097</v>
      </c>
      <c r="X41" s="86">
        <f t="shared" si="71"/>
        <v>13240.8</v>
      </c>
      <c r="Y41" s="86">
        <f t="shared" si="72"/>
        <v>1403.9999999999998</v>
      </c>
      <c r="Z41" s="87">
        <f t="shared" si="73"/>
        <v>1166.3999999999999</v>
      </c>
      <c r="AA41" s="87">
        <f t="shared" si="74"/>
        <v>237.6</v>
      </c>
      <c r="AB41" s="86">
        <f t="shared" si="75"/>
        <v>11836.8</v>
      </c>
      <c r="AC41" s="87">
        <f t="shared" si="76"/>
        <v>9612</v>
      </c>
      <c r="AD41" s="87">
        <f t="shared" si="77"/>
        <v>2224.7999999999997</v>
      </c>
      <c r="AE41" s="87">
        <f t="shared" si="78"/>
        <v>7560</v>
      </c>
      <c r="AF41" s="87">
        <f t="shared" si="79"/>
        <v>648</v>
      </c>
      <c r="AG41" s="87">
        <f t="shared" si="80"/>
        <v>6912</v>
      </c>
      <c r="AH41" s="87">
        <f t="shared" si="31"/>
        <v>1963</v>
      </c>
      <c r="AI41" s="87">
        <f t="shared" si="16"/>
        <v>327.16666666666669</v>
      </c>
      <c r="AJ41" s="87">
        <f t="shared" si="17"/>
        <v>7560</v>
      </c>
      <c r="AK41" s="72"/>
      <c r="AL41" s="73"/>
      <c r="AM41" s="73"/>
      <c r="AN41" s="73"/>
      <c r="AO41" s="73"/>
    </row>
    <row r="42" spans="1:41" x14ac:dyDescent="0.25">
      <c r="A42" s="33">
        <v>24</v>
      </c>
      <c r="B42" s="81" t="s">
        <v>78</v>
      </c>
      <c r="C42" s="82">
        <f t="shared" si="12"/>
        <v>69</v>
      </c>
      <c r="D42" s="82">
        <f t="shared" si="13"/>
        <v>17122</v>
      </c>
      <c r="E42" s="83">
        <f>'Tr, Diem truong'!D41</f>
        <v>54</v>
      </c>
      <c r="F42" s="83">
        <f t="shared" si="46"/>
        <v>243</v>
      </c>
      <c r="G42" s="83">
        <f t="shared" si="14"/>
        <v>13148</v>
      </c>
      <c r="H42" s="83">
        <f t="shared" si="19"/>
        <v>13148</v>
      </c>
      <c r="I42" s="84">
        <v>8020</v>
      </c>
      <c r="J42" s="84">
        <v>1394</v>
      </c>
      <c r="K42" s="84">
        <v>6626</v>
      </c>
      <c r="L42" s="84">
        <v>5128</v>
      </c>
      <c r="M42" s="84">
        <v>617</v>
      </c>
      <c r="N42" s="84">
        <v>4511</v>
      </c>
      <c r="O42" s="84">
        <f>'Tr, Diem truong'!E41</f>
        <v>15</v>
      </c>
      <c r="P42" s="84">
        <f t="shared" si="70"/>
        <v>265</v>
      </c>
      <c r="Q42" s="84">
        <f t="shared" si="15"/>
        <v>3974</v>
      </c>
      <c r="R42" s="85">
        <v>2825</v>
      </c>
      <c r="S42" s="85">
        <v>446</v>
      </c>
      <c r="T42" s="85">
        <v>2379</v>
      </c>
      <c r="U42" s="85">
        <v>1149</v>
      </c>
      <c r="V42" s="85">
        <v>67</v>
      </c>
      <c r="W42" s="85">
        <v>1082</v>
      </c>
      <c r="X42" s="86">
        <f t="shared" si="71"/>
        <v>12312</v>
      </c>
      <c r="Y42" s="86">
        <f t="shared" si="72"/>
        <v>9460.7999999999993</v>
      </c>
      <c r="Z42" s="87">
        <f t="shared" si="73"/>
        <v>5767.2</v>
      </c>
      <c r="AA42" s="87">
        <f t="shared" si="74"/>
        <v>3693.6</v>
      </c>
      <c r="AB42" s="86">
        <f t="shared" si="75"/>
        <v>2851.2</v>
      </c>
      <c r="AC42" s="87">
        <f t="shared" si="76"/>
        <v>2030.3999999999999</v>
      </c>
      <c r="AD42" s="87">
        <f t="shared" si="77"/>
        <v>820.80000000000007</v>
      </c>
      <c r="AE42" s="87">
        <f t="shared" si="78"/>
        <v>7452</v>
      </c>
      <c r="AF42" s="87">
        <f t="shared" si="79"/>
        <v>5832</v>
      </c>
      <c r="AG42" s="87">
        <f t="shared" si="80"/>
        <v>1620</v>
      </c>
      <c r="AH42" s="87">
        <f t="shared" si="31"/>
        <v>13148</v>
      </c>
      <c r="AI42" s="87">
        <f t="shared" si="16"/>
        <v>243.4814814814815</v>
      </c>
      <c r="AJ42" s="87">
        <f t="shared" si="17"/>
        <v>7452</v>
      </c>
      <c r="AK42" s="72"/>
      <c r="AL42" s="73"/>
      <c r="AM42" s="73"/>
      <c r="AN42" s="73"/>
      <c r="AO42" s="73"/>
    </row>
    <row r="43" spans="1:41" x14ac:dyDescent="0.25">
      <c r="A43" s="33">
        <v>25</v>
      </c>
      <c r="B43" s="81" t="s">
        <v>79</v>
      </c>
      <c r="C43" s="82">
        <f t="shared" si="12"/>
        <v>61</v>
      </c>
      <c r="D43" s="82">
        <f t="shared" si="13"/>
        <v>13576</v>
      </c>
      <c r="E43" s="83">
        <f>'Tr, Diem truong'!D42</f>
        <v>39</v>
      </c>
      <c r="F43" s="83">
        <f t="shared" si="46"/>
        <v>249</v>
      </c>
      <c r="G43" s="83">
        <f t="shared" si="14"/>
        <v>9694</v>
      </c>
      <c r="H43" s="83">
        <f t="shared" si="19"/>
        <v>9694</v>
      </c>
      <c r="I43" s="84">
        <v>4258</v>
      </c>
      <c r="J43" s="84">
        <v>852</v>
      </c>
      <c r="K43" s="84">
        <v>3406</v>
      </c>
      <c r="L43" s="84">
        <v>5436</v>
      </c>
      <c r="M43" s="84">
        <v>412</v>
      </c>
      <c r="N43" s="84">
        <v>5024</v>
      </c>
      <c r="O43" s="84">
        <f>'Tr, Diem truong'!E42</f>
        <v>22</v>
      </c>
      <c r="P43" s="84">
        <f t="shared" si="70"/>
        <v>176</v>
      </c>
      <c r="Q43" s="84">
        <f t="shared" si="15"/>
        <v>3882</v>
      </c>
      <c r="R43" s="85">
        <v>2845</v>
      </c>
      <c r="S43" s="85">
        <v>425</v>
      </c>
      <c r="T43" s="85">
        <v>2420</v>
      </c>
      <c r="U43" s="85">
        <v>1037</v>
      </c>
      <c r="V43" s="85">
        <v>143</v>
      </c>
      <c r="W43" s="85">
        <v>894</v>
      </c>
      <c r="X43" s="86">
        <f t="shared" si="71"/>
        <v>9784.7999999999993</v>
      </c>
      <c r="Y43" s="86">
        <f t="shared" si="72"/>
        <v>6976.8</v>
      </c>
      <c r="Z43" s="87">
        <f t="shared" si="73"/>
        <v>3067.2000000000003</v>
      </c>
      <c r="AA43" s="87">
        <f t="shared" si="74"/>
        <v>3909.6</v>
      </c>
      <c r="AB43" s="86">
        <f t="shared" si="75"/>
        <v>2808</v>
      </c>
      <c r="AC43" s="87">
        <f t="shared" si="76"/>
        <v>2052</v>
      </c>
      <c r="AD43" s="87">
        <f t="shared" si="77"/>
        <v>756</v>
      </c>
      <c r="AE43" s="87">
        <f t="shared" si="78"/>
        <v>6588</v>
      </c>
      <c r="AF43" s="87">
        <f t="shared" si="79"/>
        <v>4212</v>
      </c>
      <c r="AG43" s="87">
        <f t="shared" si="80"/>
        <v>2376</v>
      </c>
      <c r="AH43" s="87">
        <f t="shared" si="31"/>
        <v>9694</v>
      </c>
      <c r="AI43" s="87">
        <f t="shared" si="16"/>
        <v>248.56410256410257</v>
      </c>
      <c r="AJ43" s="87">
        <f t="shared" si="17"/>
        <v>6588</v>
      </c>
      <c r="AK43" s="72"/>
      <c r="AL43" s="73"/>
      <c r="AM43" s="73"/>
      <c r="AN43" s="73"/>
      <c r="AO43" s="73"/>
    </row>
    <row r="44" spans="1:41" ht="22.5" customHeight="1" x14ac:dyDescent="0.25">
      <c r="A44" s="33">
        <v>26</v>
      </c>
      <c r="B44" s="81" t="s">
        <v>80</v>
      </c>
      <c r="C44" s="82">
        <f t="shared" si="12"/>
        <v>71</v>
      </c>
      <c r="D44" s="82">
        <f t="shared" si="13"/>
        <v>15582</v>
      </c>
      <c r="E44" s="83">
        <f>'Tr, Diem truong'!D43</f>
        <v>43</v>
      </c>
      <c r="F44" s="83">
        <f t="shared" si="46"/>
        <v>234</v>
      </c>
      <c r="G44" s="83">
        <f t="shared" si="14"/>
        <v>10048</v>
      </c>
      <c r="H44" s="83">
        <f t="shared" si="19"/>
        <v>10048</v>
      </c>
      <c r="I44" s="84">
        <v>7187</v>
      </c>
      <c r="J44" s="84">
        <v>1583</v>
      </c>
      <c r="K44" s="84">
        <v>5604</v>
      </c>
      <c r="L44" s="84">
        <v>2861</v>
      </c>
      <c r="M44" s="84">
        <v>604</v>
      </c>
      <c r="N44" s="84">
        <v>2257</v>
      </c>
      <c r="O44" s="84">
        <f>'Tr, Diem truong'!E43</f>
        <v>28</v>
      </c>
      <c r="P44" s="84">
        <f t="shared" si="70"/>
        <v>198</v>
      </c>
      <c r="Q44" s="84">
        <f t="shared" si="15"/>
        <v>5534</v>
      </c>
      <c r="R44" s="85">
        <v>4574</v>
      </c>
      <c r="S44" s="85">
        <v>1004</v>
      </c>
      <c r="T44" s="85">
        <v>3570</v>
      </c>
      <c r="U44" s="85">
        <v>960</v>
      </c>
      <c r="V44" s="85">
        <v>214</v>
      </c>
      <c r="W44" s="85">
        <v>746</v>
      </c>
      <c r="X44" s="86">
        <f t="shared" si="71"/>
        <v>11210.4</v>
      </c>
      <c r="Y44" s="86">
        <f t="shared" si="72"/>
        <v>7236</v>
      </c>
      <c r="Z44" s="87">
        <f t="shared" si="73"/>
        <v>5184</v>
      </c>
      <c r="AA44" s="87">
        <f t="shared" si="74"/>
        <v>2052</v>
      </c>
      <c r="AB44" s="86">
        <f t="shared" si="75"/>
        <v>3974.4</v>
      </c>
      <c r="AC44" s="87">
        <f t="shared" si="76"/>
        <v>3283.2000000000003</v>
      </c>
      <c r="AD44" s="87">
        <f t="shared" si="77"/>
        <v>691.19999999999993</v>
      </c>
      <c r="AE44" s="87">
        <f t="shared" si="78"/>
        <v>7668</v>
      </c>
      <c r="AF44" s="87">
        <f t="shared" si="79"/>
        <v>4644</v>
      </c>
      <c r="AG44" s="87">
        <f t="shared" si="80"/>
        <v>3024</v>
      </c>
      <c r="AH44" s="87">
        <f t="shared" si="31"/>
        <v>10048</v>
      </c>
      <c r="AI44" s="87">
        <f t="shared" si="16"/>
        <v>233.67441860465115</v>
      </c>
      <c r="AJ44" s="87">
        <f t="shared" si="17"/>
        <v>7668</v>
      </c>
      <c r="AK44" s="72"/>
      <c r="AL44" s="73"/>
      <c r="AM44" s="73"/>
      <c r="AN44" s="73"/>
      <c r="AO44" s="73"/>
    </row>
    <row r="45" spans="1:41" x14ac:dyDescent="0.25">
      <c r="A45" s="33">
        <v>27</v>
      </c>
      <c r="B45" s="81" t="s">
        <v>81</v>
      </c>
      <c r="C45" s="82">
        <f t="shared" si="12"/>
        <v>81</v>
      </c>
      <c r="D45" s="82">
        <f t="shared" si="13"/>
        <v>13201</v>
      </c>
      <c r="E45" s="83">
        <f>'Tr, Diem truong'!D44</f>
        <v>48</v>
      </c>
      <c r="F45" s="83">
        <f t="shared" si="46"/>
        <v>159</v>
      </c>
      <c r="G45" s="83">
        <f t="shared" si="14"/>
        <v>7622</v>
      </c>
      <c r="H45" s="83">
        <f t="shared" si="19"/>
        <v>7622</v>
      </c>
      <c r="I45" s="84">
        <v>3566</v>
      </c>
      <c r="J45" s="84">
        <v>24</v>
      </c>
      <c r="K45" s="84">
        <v>3542</v>
      </c>
      <c r="L45" s="84">
        <v>4056</v>
      </c>
      <c r="M45" s="84">
        <v>34</v>
      </c>
      <c r="N45" s="84">
        <v>4022</v>
      </c>
      <c r="O45" s="84">
        <f>'Tr, Diem truong'!E44</f>
        <v>33</v>
      </c>
      <c r="P45" s="84">
        <f t="shared" si="70"/>
        <v>169</v>
      </c>
      <c r="Q45" s="84">
        <f t="shared" si="15"/>
        <v>5579</v>
      </c>
      <c r="R45" s="85">
        <v>3566</v>
      </c>
      <c r="S45" s="85">
        <v>198</v>
      </c>
      <c r="T45" s="85">
        <v>3368</v>
      </c>
      <c r="U45" s="85">
        <v>2013</v>
      </c>
      <c r="V45" s="85">
        <v>125</v>
      </c>
      <c r="W45" s="85">
        <v>1888</v>
      </c>
      <c r="X45" s="86">
        <f t="shared" si="71"/>
        <v>9504</v>
      </c>
      <c r="Y45" s="86">
        <f t="shared" si="72"/>
        <v>5486.4</v>
      </c>
      <c r="Z45" s="87">
        <f t="shared" si="73"/>
        <v>2570.3999999999996</v>
      </c>
      <c r="AA45" s="87">
        <f t="shared" si="74"/>
        <v>2916</v>
      </c>
      <c r="AB45" s="86">
        <f t="shared" si="75"/>
        <v>4017.5999999999995</v>
      </c>
      <c r="AC45" s="87">
        <f t="shared" si="76"/>
        <v>2570.3999999999996</v>
      </c>
      <c r="AD45" s="87">
        <f t="shared" si="77"/>
        <v>1447.1999999999998</v>
      </c>
      <c r="AE45" s="87">
        <f t="shared" si="78"/>
        <v>8748</v>
      </c>
      <c r="AF45" s="87">
        <f t="shared" si="79"/>
        <v>5184</v>
      </c>
      <c r="AG45" s="87">
        <f t="shared" si="80"/>
        <v>3564</v>
      </c>
      <c r="AH45" s="87">
        <f t="shared" si="31"/>
        <v>7622</v>
      </c>
      <c r="AI45" s="87">
        <f t="shared" si="16"/>
        <v>158.79166666666666</v>
      </c>
      <c r="AJ45" s="87">
        <f t="shared" si="17"/>
        <v>8748</v>
      </c>
      <c r="AK45" s="72"/>
      <c r="AL45" s="73"/>
      <c r="AM45" s="73"/>
      <c r="AN45" s="73"/>
      <c r="AO45" s="73"/>
    </row>
    <row r="46" spans="1:41" x14ac:dyDescent="0.25">
      <c r="A46" s="33">
        <v>28</v>
      </c>
      <c r="B46" s="81" t="s">
        <v>82</v>
      </c>
      <c r="C46" s="82">
        <f t="shared" si="12"/>
        <v>84</v>
      </c>
      <c r="D46" s="82">
        <f t="shared" si="13"/>
        <v>15539</v>
      </c>
      <c r="E46" s="83">
        <f>'Tr, Diem truong'!D45</f>
        <v>71</v>
      </c>
      <c r="F46" s="83">
        <f t="shared" si="46"/>
        <v>183</v>
      </c>
      <c r="G46" s="83">
        <f t="shared" si="14"/>
        <v>13007</v>
      </c>
      <c r="H46" s="83">
        <f t="shared" si="19"/>
        <v>13007</v>
      </c>
      <c r="I46" s="84">
        <v>7932</v>
      </c>
      <c r="J46" s="84">
        <v>1018</v>
      </c>
      <c r="K46" s="84">
        <v>6914</v>
      </c>
      <c r="L46" s="84">
        <v>5075</v>
      </c>
      <c r="M46" s="84">
        <v>109</v>
      </c>
      <c r="N46" s="84">
        <v>4966</v>
      </c>
      <c r="O46" s="84">
        <f>'Tr, Diem truong'!E45</f>
        <v>13</v>
      </c>
      <c r="P46" s="84">
        <f t="shared" si="70"/>
        <v>195</v>
      </c>
      <c r="Q46" s="84">
        <f t="shared" si="15"/>
        <v>2532</v>
      </c>
      <c r="R46" s="85">
        <v>1956</v>
      </c>
      <c r="S46" s="85">
        <v>165</v>
      </c>
      <c r="T46" s="85">
        <v>1791</v>
      </c>
      <c r="U46" s="85">
        <v>576</v>
      </c>
      <c r="V46" s="85">
        <v>16</v>
      </c>
      <c r="W46" s="85">
        <v>560</v>
      </c>
      <c r="X46" s="86">
        <f t="shared" si="71"/>
        <v>11167.199999999999</v>
      </c>
      <c r="Y46" s="86">
        <f t="shared" si="72"/>
        <v>9352.7999999999993</v>
      </c>
      <c r="Z46" s="87">
        <f t="shared" si="73"/>
        <v>5702.4000000000005</v>
      </c>
      <c r="AA46" s="87">
        <f t="shared" si="74"/>
        <v>3650.3999999999996</v>
      </c>
      <c r="AB46" s="86">
        <f t="shared" si="75"/>
        <v>1814.4</v>
      </c>
      <c r="AC46" s="87">
        <f t="shared" si="76"/>
        <v>1404</v>
      </c>
      <c r="AD46" s="87">
        <f t="shared" si="77"/>
        <v>410.40000000000003</v>
      </c>
      <c r="AE46" s="87">
        <f t="shared" si="78"/>
        <v>9072</v>
      </c>
      <c r="AF46" s="87">
        <f t="shared" si="79"/>
        <v>7668</v>
      </c>
      <c r="AG46" s="87">
        <f t="shared" si="80"/>
        <v>1404</v>
      </c>
      <c r="AH46" s="87">
        <f t="shared" si="31"/>
        <v>13007</v>
      </c>
      <c r="AI46" s="87">
        <f t="shared" si="16"/>
        <v>183.19718309859155</v>
      </c>
      <c r="AJ46" s="87">
        <f t="shared" si="17"/>
        <v>9072</v>
      </c>
      <c r="AK46" s="72"/>
      <c r="AL46" s="73"/>
      <c r="AM46" s="73"/>
      <c r="AN46" s="73"/>
      <c r="AO46" s="73"/>
    </row>
    <row r="47" spans="1:41" x14ac:dyDescent="0.25">
      <c r="A47" s="33">
        <v>29</v>
      </c>
      <c r="B47" s="81" t="s">
        <v>83</v>
      </c>
      <c r="C47" s="82">
        <f t="shared" si="12"/>
        <v>62</v>
      </c>
      <c r="D47" s="82">
        <f t="shared" si="13"/>
        <v>7473</v>
      </c>
      <c r="E47" s="83">
        <f>'Tr, Diem truong'!D46</f>
        <v>47</v>
      </c>
      <c r="F47" s="83">
        <f t="shared" si="46"/>
        <v>126</v>
      </c>
      <c r="G47" s="83">
        <f t="shared" si="14"/>
        <v>5910</v>
      </c>
      <c r="H47" s="83">
        <f t="shared" si="19"/>
        <v>5910</v>
      </c>
      <c r="I47" s="84">
        <v>3618</v>
      </c>
      <c r="J47" s="84">
        <v>494</v>
      </c>
      <c r="K47" s="84">
        <v>3124</v>
      </c>
      <c r="L47" s="84">
        <v>2292</v>
      </c>
      <c r="M47" s="84">
        <v>42</v>
      </c>
      <c r="N47" s="84">
        <v>2250</v>
      </c>
      <c r="O47" s="84">
        <f>'Tr, Diem truong'!E46</f>
        <v>15</v>
      </c>
      <c r="P47" s="84">
        <f t="shared" si="70"/>
        <v>104</v>
      </c>
      <c r="Q47" s="84">
        <f t="shared" si="15"/>
        <v>1563</v>
      </c>
      <c r="R47" s="85">
        <v>984</v>
      </c>
      <c r="S47" s="85">
        <v>133</v>
      </c>
      <c r="T47" s="85">
        <v>851</v>
      </c>
      <c r="U47" s="85">
        <v>579</v>
      </c>
      <c r="V47" s="85"/>
      <c r="W47" s="85">
        <v>579</v>
      </c>
      <c r="X47" s="86">
        <f t="shared" si="71"/>
        <v>5378.4</v>
      </c>
      <c r="Y47" s="86">
        <f t="shared" si="72"/>
        <v>4255.2</v>
      </c>
      <c r="Z47" s="87">
        <f t="shared" si="73"/>
        <v>2613.6</v>
      </c>
      <c r="AA47" s="87">
        <f t="shared" si="74"/>
        <v>1641.6000000000001</v>
      </c>
      <c r="AB47" s="86">
        <f t="shared" si="75"/>
        <v>1123.2</v>
      </c>
      <c r="AC47" s="87">
        <f t="shared" si="76"/>
        <v>712.80000000000007</v>
      </c>
      <c r="AD47" s="87">
        <f t="shared" si="77"/>
        <v>410.40000000000003</v>
      </c>
      <c r="AE47" s="87">
        <f t="shared" si="78"/>
        <v>5387</v>
      </c>
      <c r="AF47" s="87">
        <f t="shared" si="79"/>
        <v>4264</v>
      </c>
      <c r="AG47" s="87">
        <f t="shared" si="80"/>
        <v>1123</v>
      </c>
      <c r="AH47" s="87">
        <f t="shared" si="31"/>
        <v>5910</v>
      </c>
      <c r="AI47" s="87">
        <f t="shared" si="16"/>
        <v>125.74468085106383</v>
      </c>
      <c r="AJ47" s="87">
        <f t="shared" si="17"/>
        <v>5387</v>
      </c>
      <c r="AK47" s="72"/>
      <c r="AL47" s="73"/>
      <c r="AM47" s="73"/>
      <c r="AN47" s="73"/>
      <c r="AO47" s="73"/>
    </row>
    <row r="48" spans="1:41" x14ac:dyDescent="0.25">
      <c r="A48" s="33">
        <v>30</v>
      </c>
      <c r="B48" s="81" t="s">
        <v>84</v>
      </c>
      <c r="C48" s="82">
        <f t="shared" si="12"/>
        <v>36</v>
      </c>
      <c r="D48" s="82">
        <f t="shared" si="13"/>
        <v>2336</v>
      </c>
      <c r="E48" s="83">
        <f>'Tr, Diem truong'!D47</f>
        <v>20</v>
      </c>
      <c r="F48" s="83">
        <f t="shared" si="46"/>
        <v>56</v>
      </c>
      <c r="G48" s="83">
        <f t="shared" si="14"/>
        <v>1122</v>
      </c>
      <c r="H48" s="83">
        <f t="shared" si="19"/>
        <v>1122</v>
      </c>
      <c r="I48" s="84">
        <v>615</v>
      </c>
      <c r="J48" s="84">
        <v>0</v>
      </c>
      <c r="K48" s="84">
        <v>615</v>
      </c>
      <c r="L48" s="84">
        <v>507</v>
      </c>
      <c r="M48" s="84">
        <v>0</v>
      </c>
      <c r="N48" s="84">
        <v>507</v>
      </c>
      <c r="O48" s="84">
        <f>'Tr, Diem truong'!E47</f>
        <v>16</v>
      </c>
      <c r="P48" s="84">
        <f t="shared" si="70"/>
        <v>76</v>
      </c>
      <c r="Q48" s="84">
        <f t="shared" si="15"/>
        <v>1214</v>
      </c>
      <c r="R48" s="85">
        <v>562</v>
      </c>
      <c r="S48" s="85">
        <v>27</v>
      </c>
      <c r="T48" s="85">
        <v>535</v>
      </c>
      <c r="U48" s="85">
        <v>652</v>
      </c>
      <c r="V48" s="85">
        <v>0</v>
      </c>
      <c r="W48" s="85">
        <v>652</v>
      </c>
      <c r="X48" s="86">
        <f t="shared" si="71"/>
        <v>1706.4</v>
      </c>
      <c r="Y48" s="86">
        <f t="shared" si="72"/>
        <v>820.8</v>
      </c>
      <c r="Z48" s="87">
        <f t="shared" si="73"/>
        <v>453.59999999999997</v>
      </c>
      <c r="AA48" s="87">
        <f t="shared" si="74"/>
        <v>367.2</v>
      </c>
      <c r="AB48" s="86">
        <f t="shared" si="75"/>
        <v>885.6</v>
      </c>
      <c r="AC48" s="87">
        <f t="shared" si="76"/>
        <v>410.40000000000003</v>
      </c>
      <c r="AD48" s="87">
        <f t="shared" si="77"/>
        <v>475.2</v>
      </c>
      <c r="AE48" s="87">
        <f t="shared" si="78"/>
        <v>1682</v>
      </c>
      <c r="AF48" s="87">
        <f t="shared" si="79"/>
        <v>806</v>
      </c>
      <c r="AG48" s="87">
        <f t="shared" si="80"/>
        <v>876</v>
      </c>
      <c r="AH48" s="87">
        <f t="shared" si="31"/>
        <v>1122</v>
      </c>
      <c r="AI48" s="87">
        <f t="shared" si="16"/>
        <v>56.1</v>
      </c>
      <c r="AJ48" s="87">
        <f t="shared" si="17"/>
        <v>1682</v>
      </c>
      <c r="AK48" s="72"/>
      <c r="AL48" s="73"/>
      <c r="AM48" s="73"/>
      <c r="AN48" s="73"/>
      <c r="AO48" s="73"/>
    </row>
    <row r="49" spans="1:41" x14ac:dyDescent="0.25">
      <c r="A49" s="33">
        <v>31</v>
      </c>
      <c r="B49" s="81" t="s">
        <v>85</v>
      </c>
      <c r="C49" s="82">
        <f t="shared" si="12"/>
        <v>43</v>
      </c>
      <c r="D49" s="82">
        <f t="shared" si="13"/>
        <v>7609</v>
      </c>
      <c r="E49" s="83">
        <f>'Tr, Diem truong'!D48</f>
        <v>15</v>
      </c>
      <c r="F49" s="83">
        <f t="shared" si="46"/>
        <v>180</v>
      </c>
      <c r="G49" s="83">
        <f t="shared" si="14"/>
        <v>2698</v>
      </c>
      <c r="H49" s="83">
        <f t="shared" si="19"/>
        <v>2698</v>
      </c>
      <c r="I49" s="84">
        <v>1615</v>
      </c>
      <c r="J49" s="84">
        <v>243</v>
      </c>
      <c r="K49" s="84">
        <v>1372</v>
      </c>
      <c r="L49" s="84">
        <v>1083</v>
      </c>
      <c r="M49" s="84">
        <v>104</v>
      </c>
      <c r="N49" s="84">
        <v>1063</v>
      </c>
      <c r="O49" s="84">
        <f>'Tr, Diem truong'!E48</f>
        <v>28</v>
      </c>
      <c r="P49" s="84">
        <f t="shared" si="70"/>
        <v>175</v>
      </c>
      <c r="Q49" s="84">
        <f t="shared" si="15"/>
        <v>4911</v>
      </c>
      <c r="R49" s="85">
        <v>3958</v>
      </c>
      <c r="S49" s="85">
        <v>676</v>
      </c>
      <c r="T49" s="85">
        <v>3281</v>
      </c>
      <c r="U49" s="85">
        <v>953</v>
      </c>
      <c r="V49" s="85">
        <v>22</v>
      </c>
      <c r="W49" s="85">
        <v>931</v>
      </c>
      <c r="X49" s="86">
        <f t="shared" si="71"/>
        <v>5486.4</v>
      </c>
      <c r="Y49" s="86">
        <f t="shared" si="72"/>
        <v>1943.9999999999998</v>
      </c>
      <c r="Z49" s="87">
        <f t="shared" si="73"/>
        <v>1166.3999999999999</v>
      </c>
      <c r="AA49" s="87">
        <f t="shared" si="74"/>
        <v>777.59999999999991</v>
      </c>
      <c r="AB49" s="86">
        <f t="shared" si="75"/>
        <v>3542.4</v>
      </c>
      <c r="AC49" s="87">
        <f t="shared" si="76"/>
        <v>2851.2000000000003</v>
      </c>
      <c r="AD49" s="87">
        <f t="shared" si="77"/>
        <v>691.19999999999993</v>
      </c>
      <c r="AE49" s="87">
        <f t="shared" si="78"/>
        <v>4644</v>
      </c>
      <c r="AF49" s="87">
        <f t="shared" si="79"/>
        <v>1620</v>
      </c>
      <c r="AG49" s="87">
        <f t="shared" si="80"/>
        <v>3024</v>
      </c>
      <c r="AH49" s="87">
        <f t="shared" si="31"/>
        <v>2698</v>
      </c>
      <c r="AI49" s="87">
        <f t="shared" si="16"/>
        <v>179.86666666666667</v>
      </c>
      <c r="AJ49" s="87">
        <f t="shared" si="17"/>
        <v>4644</v>
      </c>
      <c r="AK49" s="72"/>
      <c r="AL49" s="73"/>
      <c r="AM49" s="73"/>
      <c r="AN49" s="73"/>
      <c r="AO49" s="73"/>
    </row>
    <row r="50" spans="1:41" x14ac:dyDescent="0.25">
      <c r="A50" s="33">
        <v>32</v>
      </c>
      <c r="B50" s="81" t="s">
        <v>86</v>
      </c>
      <c r="C50" s="82">
        <f t="shared" si="12"/>
        <v>19</v>
      </c>
      <c r="D50" s="82">
        <f t="shared" si="13"/>
        <v>4195</v>
      </c>
      <c r="E50" s="83">
        <f>'Tr, Diem truong'!D49</f>
        <v>16</v>
      </c>
      <c r="F50" s="83">
        <f t="shared" si="46"/>
        <v>210</v>
      </c>
      <c r="G50" s="83">
        <f t="shared" si="14"/>
        <v>3353</v>
      </c>
      <c r="H50" s="83">
        <f t="shared" si="19"/>
        <v>3353</v>
      </c>
      <c r="I50" s="84">
        <v>1727</v>
      </c>
      <c r="J50" s="84">
        <v>65</v>
      </c>
      <c r="K50" s="84">
        <v>1662</v>
      </c>
      <c r="L50" s="84">
        <v>1626</v>
      </c>
      <c r="M50" s="84">
        <v>5</v>
      </c>
      <c r="N50" s="84">
        <v>1621</v>
      </c>
      <c r="O50" s="84">
        <f>'Tr, Diem truong'!E49</f>
        <v>3</v>
      </c>
      <c r="P50" s="84">
        <f t="shared" si="70"/>
        <v>281</v>
      </c>
      <c r="Q50" s="84">
        <f t="shared" si="15"/>
        <v>842</v>
      </c>
      <c r="R50" s="85">
        <v>436</v>
      </c>
      <c r="S50" s="85">
        <v>20</v>
      </c>
      <c r="T50" s="85">
        <v>416</v>
      </c>
      <c r="U50" s="85">
        <v>406</v>
      </c>
      <c r="V50" s="85">
        <v>0</v>
      </c>
      <c r="W50" s="85">
        <v>406</v>
      </c>
      <c r="X50" s="86">
        <f t="shared" si="71"/>
        <v>3045.6</v>
      </c>
      <c r="Y50" s="86">
        <f t="shared" si="72"/>
        <v>2419.1999999999998</v>
      </c>
      <c r="Z50" s="87">
        <f t="shared" si="73"/>
        <v>1252.8</v>
      </c>
      <c r="AA50" s="87">
        <f t="shared" si="74"/>
        <v>1166.3999999999999</v>
      </c>
      <c r="AB50" s="86">
        <f t="shared" si="75"/>
        <v>626.40000000000009</v>
      </c>
      <c r="AC50" s="87">
        <f t="shared" si="76"/>
        <v>324</v>
      </c>
      <c r="AD50" s="87">
        <f t="shared" si="77"/>
        <v>302.40000000000003</v>
      </c>
      <c r="AE50" s="87">
        <f t="shared" si="78"/>
        <v>2052</v>
      </c>
      <c r="AF50" s="87">
        <f t="shared" si="79"/>
        <v>1728</v>
      </c>
      <c r="AG50" s="87">
        <f t="shared" si="80"/>
        <v>324</v>
      </c>
      <c r="AH50" s="87">
        <f t="shared" si="31"/>
        <v>3353</v>
      </c>
      <c r="AI50" s="87">
        <f t="shared" si="16"/>
        <v>209.5625</v>
      </c>
      <c r="AJ50" s="87">
        <f t="shared" si="17"/>
        <v>2052</v>
      </c>
      <c r="AK50" s="72"/>
      <c r="AL50" s="73"/>
      <c r="AM50" s="73"/>
      <c r="AN50" s="73"/>
      <c r="AO50" s="73"/>
    </row>
    <row r="51" spans="1:41" x14ac:dyDescent="0.25">
      <c r="A51" s="33">
        <v>33</v>
      </c>
      <c r="B51" s="93" t="s">
        <v>87</v>
      </c>
      <c r="C51" s="94">
        <f t="shared" si="12"/>
        <v>36</v>
      </c>
      <c r="D51" s="94">
        <f t="shared" si="13"/>
        <v>6047</v>
      </c>
      <c r="E51" s="83">
        <f>'Tr, Diem truong'!D50</f>
        <v>19</v>
      </c>
      <c r="F51" s="83">
        <f t="shared" si="46"/>
        <v>85</v>
      </c>
      <c r="G51" s="83">
        <f t="shared" si="14"/>
        <v>1619</v>
      </c>
      <c r="H51" s="83">
        <f t="shared" si="19"/>
        <v>1619</v>
      </c>
      <c r="I51" s="84">
        <v>953</v>
      </c>
      <c r="J51" s="84">
        <v>0</v>
      </c>
      <c r="K51" s="84">
        <v>953</v>
      </c>
      <c r="L51" s="84">
        <v>666</v>
      </c>
      <c r="M51" s="84">
        <v>0</v>
      </c>
      <c r="N51" s="84">
        <v>666</v>
      </c>
      <c r="O51" s="84">
        <f>'Tr, Diem truong'!E50</f>
        <v>17</v>
      </c>
      <c r="P51" s="84">
        <f t="shared" si="70"/>
        <v>260</v>
      </c>
      <c r="Q51" s="84">
        <f t="shared" si="15"/>
        <v>4428</v>
      </c>
      <c r="R51" s="85">
        <v>2476</v>
      </c>
      <c r="S51" s="85">
        <v>261</v>
      </c>
      <c r="T51" s="85">
        <v>2215</v>
      </c>
      <c r="U51" s="85">
        <v>1952</v>
      </c>
      <c r="V51" s="85">
        <v>108</v>
      </c>
      <c r="W51" s="85">
        <v>1844</v>
      </c>
      <c r="X51" s="86">
        <f t="shared" si="71"/>
        <v>4363.2</v>
      </c>
      <c r="Y51" s="86">
        <f t="shared" si="72"/>
        <v>1166.3999999999999</v>
      </c>
      <c r="Z51" s="87">
        <f t="shared" si="73"/>
        <v>691.19999999999993</v>
      </c>
      <c r="AA51" s="87">
        <f t="shared" si="74"/>
        <v>475.2</v>
      </c>
      <c r="AB51" s="86">
        <f t="shared" si="75"/>
        <v>3196.8</v>
      </c>
      <c r="AC51" s="87">
        <f t="shared" si="76"/>
        <v>1792.8</v>
      </c>
      <c r="AD51" s="87">
        <f t="shared" si="77"/>
        <v>1404</v>
      </c>
      <c r="AE51" s="87">
        <f t="shared" si="78"/>
        <v>2999</v>
      </c>
      <c r="AF51" s="87">
        <f t="shared" si="79"/>
        <v>1163</v>
      </c>
      <c r="AG51" s="87">
        <f t="shared" si="80"/>
        <v>1836</v>
      </c>
      <c r="AH51" s="87">
        <f t="shared" si="31"/>
        <v>1619</v>
      </c>
      <c r="AI51" s="87">
        <f t="shared" si="16"/>
        <v>85.21052631578948</v>
      </c>
      <c r="AJ51" s="87">
        <f t="shared" si="17"/>
        <v>2999</v>
      </c>
      <c r="AK51" s="72"/>
      <c r="AL51" s="73"/>
      <c r="AM51" s="73"/>
      <c r="AN51" s="73"/>
      <c r="AO51" s="73"/>
    </row>
    <row r="52" spans="1:41" hidden="1" x14ac:dyDescent="0.25">
      <c r="A52" s="33">
        <v>39</v>
      </c>
      <c r="B52" s="93" t="s">
        <v>88</v>
      </c>
      <c r="C52" s="94">
        <f t="shared" si="12"/>
        <v>0</v>
      </c>
      <c r="D52" s="94">
        <f t="shared" si="13"/>
        <v>0</v>
      </c>
      <c r="E52" s="83">
        <f>'Tr, Diem truong'!D51</f>
        <v>0</v>
      </c>
      <c r="F52" s="83">
        <f t="shared" si="46"/>
        <v>0</v>
      </c>
      <c r="G52" s="83">
        <f t="shared" si="14"/>
        <v>0</v>
      </c>
      <c r="H52" s="83">
        <f t="shared" si="19"/>
        <v>0</v>
      </c>
      <c r="I52" s="84">
        <v>0</v>
      </c>
      <c r="J52" s="84">
        <v>0</v>
      </c>
      <c r="K52" s="84">
        <v>0</v>
      </c>
      <c r="L52" s="84">
        <v>0</v>
      </c>
      <c r="M52" s="84">
        <v>0</v>
      </c>
      <c r="N52" s="84">
        <v>0</v>
      </c>
      <c r="O52" s="84">
        <f>'Tr, Diem truong'!E51</f>
        <v>0</v>
      </c>
      <c r="P52" s="84">
        <f t="shared" si="70"/>
        <v>0</v>
      </c>
      <c r="Q52" s="84">
        <f t="shared" si="15"/>
        <v>0</v>
      </c>
      <c r="R52" s="85">
        <v>0</v>
      </c>
      <c r="S52" s="85">
        <v>0</v>
      </c>
      <c r="T52" s="85">
        <v>0</v>
      </c>
      <c r="U52" s="85">
        <v>0</v>
      </c>
      <c r="V52" s="85">
        <v>0</v>
      </c>
      <c r="W52" s="85">
        <v>0</v>
      </c>
      <c r="X52" s="86">
        <f t="shared" si="71"/>
        <v>0</v>
      </c>
      <c r="Y52" s="86">
        <f t="shared" si="72"/>
        <v>0</v>
      </c>
      <c r="Z52" s="87">
        <f t="shared" si="73"/>
        <v>0</v>
      </c>
      <c r="AA52" s="87">
        <f t="shared" si="74"/>
        <v>0</v>
      </c>
      <c r="AB52" s="86">
        <f t="shared" si="75"/>
        <v>0</v>
      </c>
      <c r="AC52" s="87">
        <f t="shared" si="76"/>
        <v>0</v>
      </c>
      <c r="AD52" s="87">
        <f t="shared" si="77"/>
        <v>0</v>
      </c>
      <c r="AE52" s="87">
        <f t="shared" si="78"/>
        <v>0</v>
      </c>
      <c r="AF52" s="87">
        <f t="shared" si="79"/>
        <v>0</v>
      </c>
      <c r="AG52" s="87">
        <f t="shared" si="80"/>
        <v>0</v>
      </c>
      <c r="AH52" s="87">
        <f t="shared" si="31"/>
        <v>0</v>
      </c>
      <c r="AI52" s="87"/>
      <c r="AJ52" s="87">
        <f t="shared" si="17"/>
        <v>0</v>
      </c>
      <c r="AK52" s="72"/>
      <c r="AL52" s="73"/>
      <c r="AM52" s="73"/>
      <c r="AN52" s="73"/>
      <c r="AO52" s="73"/>
    </row>
    <row r="53" spans="1:41" s="80" customFormat="1" x14ac:dyDescent="0.25">
      <c r="A53" s="74"/>
      <c r="B53" s="75" t="s">
        <v>89</v>
      </c>
      <c r="C53" s="76">
        <f t="shared" si="12"/>
        <v>440</v>
      </c>
      <c r="D53" s="76">
        <f t="shared" si="13"/>
        <v>91483</v>
      </c>
      <c r="E53" s="35">
        <f t="shared" ref="E53:W53" si="81">SUM(E54:E58)</f>
        <v>238</v>
      </c>
      <c r="F53" s="35">
        <f t="shared" si="33"/>
        <v>216</v>
      </c>
      <c r="G53" s="35">
        <f t="shared" si="14"/>
        <v>51476</v>
      </c>
      <c r="H53" s="35"/>
      <c r="I53" s="35">
        <f t="shared" si="81"/>
        <v>25299</v>
      </c>
      <c r="J53" s="35">
        <f t="shared" si="81"/>
        <v>1497</v>
      </c>
      <c r="K53" s="35">
        <f t="shared" si="81"/>
        <v>24113</v>
      </c>
      <c r="L53" s="35">
        <f t="shared" si="81"/>
        <v>26177</v>
      </c>
      <c r="M53" s="35">
        <f t="shared" si="81"/>
        <v>887</v>
      </c>
      <c r="N53" s="35">
        <f t="shared" si="81"/>
        <v>25265</v>
      </c>
      <c r="O53" s="35">
        <f t="shared" si="81"/>
        <v>202</v>
      </c>
      <c r="P53" s="35">
        <f t="shared" si="34"/>
        <v>198</v>
      </c>
      <c r="Q53" s="35">
        <f t="shared" si="15"/>
        <v>40007</v>
      </c>
      <c r="R53" s="91">
        <f t="shared" si="81"/>
        <v>23675</v>
      </c>
      <c r="S53" s="91">
        <f t="shared" si="81"/>
        <v>1631</v>
      </c>
      <c r="T53" s="91">
        <f t="shared" si="81"/>
        <v>22044</v>
      </c>
      <c r="U53" s="91">
        <f t="shared" si="81"/>
        <v>16332</v>
      </c>
      <c r="V53" s="91">
        <f t="shared" si="81"/>
        <v>1249</v>
      </c>
      <c r="W53" s="91">
        <f t="shared" si="81"/>
        <v>15083</v>
      </c>
      <c r="X53" s="92">
        <f t="shared" ref="X53" si="82">SUM(X54:X58)</f>
        <v>65858.399999999994</v>
      </c>
      <c r="Y53" s="92">
        <f t="shared" ref="Y53" si="83">SUM(Y54:Y58)</f>
        <v>37087.199999999997</v>
      </c>
      <c r="Z53" s="92">
        <f t="shared" ref="Z53" si="84">SUM(Z54:Z58)</f>
        <v>18208.8</v>
      </c>
      <c r="AA53" s="92">
        <f t="shared" ref="AA53" si="85">SUM(AA54:AA58)</f>
        <v>18878.400000000001</v>
      </c>
      <c r="AB53" s="92">
        <f t="shared" ref="AB53" si="86">SUM(AB54:AB58)</f>
        <v>28771.199999999997</v>
      </c>
      <c r="AC53" s="92">
        <f t="shared" ref="AC53" si="87">SUM(AC54:AC58)</f>
        <v>17020.8</v>
      </c>
      <c r="AD53" s="92">
        <f t="shared" ref="AD53" si="88">SUM(AD54:AD58)</f>
        <v>11750.400000000001</v>
      </c>
      <c r="AE53" s="91">
        <f t="shared" ref="AE53" si="89">SUM(AE54:AE58)</f>
        <v>47157</v>
      </c>
      <c r="AF53" s="91">
        <f t="shared" ref="AF53" si="90">SUM(AF54:AF58)</f>
        <v>25341</v>
      </c>
      <c r="AG53" s="91">
        <f t="shared" ref="AG53" si="91">SUM(AG54:AG58)</f>
        <v>21816</v>
      </c>
      <c r="AH53" s="91">
        <f t="shared" si="31"/>
        <v>51476</v>
      </c>
      <c r="AI53" s="91">
        <f t="shared" si="16"/>
        <v>216.28571428571428</v>
      </c>
      <c r="AJ53" s="92">
        <f t="shared" si="17"/>
        <v>47157</v>
      </c>
      <c r="AK53" s="91">
        <f t="shared" ref="AK53" si="92">SUM(AK54:AK58)</f>
        <v>0</v>
      </c>
      <c r="AL53" s="73"/>
      <c r="AM53" s="73"/>
      <c r="AN53" s="73"/>
      <c r="AO53" s="79"/>
    </row>
    <row r="54" spans="1:41" x14ac:dyDescent="0.25">
      <c r="A54" s="33">
        <v>34</v>
      </c>
      <c r="B54" s="93" t="s">
        <v>90</v>
      </c>
      <c r="C54" s="94">
        <f t="shared" si="12"/>
        <v>88</v>
      </c>
      <c r="D54" s="94">
        <f t="shared" si="13"/>
        <v>18278</v>
      </c>
      <c r="E54" s="83">
        <f>'Tr, Diem truong'!D53</f>
        <v>56</v>
      </c>
      <c r="F54" s="83">
        <f t="shared" si="46"/>
        <v>225</v>
      </c>
      <c r="G54" s="83">
        <f t="shared" si="14"/>
        <v>12583</v>
      </c>
      <c r="H54" s="83">
        <f t="shared" si="19"/>
        <v>12583</v>
      </c>
      <c r="I54" s="84">
        <v>3627</v>
      </c>
      <c r="J54" s="84">
        <v>441</v>
      </c>
      <c r="K54" s="84">
        <v>3186</v>
      </c>
      <c r="L54" s="84">
        <v>8956</v>
      </c>
      <c r="M54" s="84">
        <v>376</v>
      </c>
      <c r="N54" s="84">
        <v>8580</v>
      </c>
      <c r="O54" s="84">
        <f>'Tr, Diem truong'!E53</f>
        <v>32</v>
      </c>
      <c r="P54" s="84">
        <f t="shared" ref="P54:P58" si="93">IF(OR(R54&lt;&gt;0,U54&lt;&gt;0),ROUND((R54+U54)/O54,0),0)</f>
        <v>178</v>
      </c>
      <c r="Q54" s="84">
        <f t="shared" si="15"/>
        <v>5695</v>
      </c>
      <c r="R54" s="85">
        <v>3600</v>
      </c>
      <c r="S54" s="85">
        <v>455</v>
      </c>
      <c r="T54" s="85">
        <v>3145</v>
      </c>
      <c r="U54" s="85">
        <v>2095</v>
      </c>
      <c r="V54" s="85">
        <v>19</v>
      </c>
      <c r="W54" s="85">
        <v>2076</v>
      </c>
      <c r="X54" s="86">
        <f t="shared" ref="X54:X58" si="94">Y54+AB54</f>
        <v>13176</v>
      </c>
      <c r="Y54" s="86">
        <f t="shared" ref="Y54:Y58" si="95">+Z54+AA54</f>
        <v>9072</v>
      </c>
      <c r="Z54" s="87">
        <f t="shared" ref="Z54:Z58" si="96">ROUND(I54/30,0)*2.4*9</f>
        <v>2613.6</v>
      </c>
      <c r="AA54" s="87">
        <f t="shared" ref="AA54:AA58" si="97">ROUND(L54/30,0)*2.4*9</f>
        <v>6458.4000000000005</v>
      </c>
      <c r="AB54" s="86">
        <f t="shared" ref="AB54:AB58" si="98">+AC54+AD54</f>
        <v>4104</v>
      </c>
      <c r="AC54" s="87">
        <f t="shared" ref="AC54:AC58" si="99">ROUND(R54/30,0)*2.4*9</f>
        <v>2592</v>
      </c>
      <c r="AD54" s="87">
        <f t="shared" ref="AD54:AD58" si="100">ROUND(U54/30,0)*2.4*9</f>
        <v>1512</v>
      </c>
      <c r="AE54" s="87">
        <f t="shared" ref="AE54:AE58" si="101">AF54+AG54</f>
        <v>9504</v>
      </c>
      <c r="AF54" s="87">
        <f t="shared" ref="AF54:AF58" si="102">IF(AND(F54&lt;&gt;0,F54&lt;=30),2.4*9,IF(F54/30&gt;=5,5*2.4*E54*9,ROUND(F54/30*2.4*E54*9,0)))</f>
        <v>6048</v>
      </c>
      <c r="AG54" s="87">
        <f t="shared" ref="AG54:AG58" si="103">IF(AND(P54&lt;&gt;0, P54&lt;=30),2.4*9,IF(P54/30&gt;=5,5*O54*2.4*9,ROUND(P54/30*O54*2.4*9,0)))</f>
        <v>3456</v>
      </c>
      <c r="AH54" s="87">
        <f t="shared" si="31"/>
        <v>12583</v>
      </c>
      <c r="AI54" s="87">
        <f t="shared" si="16"/>
        <v>224.69642857142858</v>
      </c>
      <c r="AJ54" s="87">
        <f t="shared" si="17"/>
        <v>9504</v>
      </c>
      <c r="AK54" s="72"/>
      <c r="AL54" s="73"/>
      <c r="AM54" s="73"/>
      <c r="AN54" s="73"/>
      <c r="AO54" s="73"/>
    </row>
    <row r="55" spans="1:41" x14ac:dyDescent="0.25">
      <c r="A55" s="33">
        <v>35</v>
      </c>
      <c r="B55" s="93" t="s">
        <v>91</v>
      </c>
      <c r="C55" s="94">
        <f t="shared" si="12"/>
        <v>135</v>
      </c>
      <c r="D55" s="94">
        <f t="shared" si="13"/>
        <v>20829</v>
      </c>
      <c r="E55" s="83">
        <f>'Tr, Diem truong'!D54</f>
        <v>63</v>
      </c>
      <c r="F55" s="83">
        <f t="shared" si="46"/>
        <v>142</v>
      </c>
      <c r="G55" s="83">
        <f t="shared" si="14"/>
        <v>8959</v>
      </c>
      <c r="H55" s="83">
        <f t="shared" si="19"/>
        <v>8959</v>
      </c>
      <c r="I55" s="84">
        <v>3957</v>
      </c>
      <c r="J55" s="84">
        <v>4</v>
      </c>
      <c r="K55" s="84">
        <v>3953</v>
      </c>
      <c r="L55" s="84">
        <v>5002</v>
      </c>
      <c r="M55" s="84">
        <v>264</v>
      </c>
      <c r="N55" s="84">
        <v>4738</v>
      </c>
      <c r="O55" s="84">
        <f>'Tr, Diem truong'!E54</f>
        <v>72</v>
      </c>
      <c r="P55" s="84">
        <f t="shared" si="93"/>
        <v>165</v>
      </c>
      <c r="Q55" s="84">
        <f t="shared" si="15"/>
        <v>11870</v>
      </c>
      <c r="R55" s="85">
        <v>6701</v>
      </c>
      <c r="S55" s="85">
        <v>245</v>
      </c>
      <c r="T55" s="85">
        <v>6456</v>
      </c>
      <c r="U55" s="85">
        <v>5169</v>
      </c>
      <c r="V55" s="85">
        <v>963</v>
      </c>
      <c r="W55" s="85">
        <v>4206</v>
      </c>
      <c r="X55" s="86">
        <f t="shared" si="94"/>
        <v>14990.400000000001</v>
      </c>
      <c r="Y55" s="86">
        <f t="shared" si="95"/>
        <v>6458.4000000000005</v>
      </c>
      <c r="Z55" s="87">
        <f t="shared" si="96"/>
        <v>2851.2000000000003</v>
      </c>
      <c r="AA55" s="87">
        <f t="shared" si="97"/>
        <v>3607.2000000000003</v>
      </c>
      <c r="AB55" s="86">
        <f t="shared" si="98"/>
        <v>8532</v>
      </c>
      <c r="AC55" s="87">
        <f t="shared" si="99"/>
        <v>4816.7999999999993</v>
      </c>
      <c r="AD55" s="87">
        <f t="shared" si="100"/>
        <v>3715.2000000000003</v>
      </c>
      <c r="AE55" s="87">
        <f t="shared" si="101"/>
        <v>14217</v>
      </c>
      <c r="AF55" s="87">
        <f t="shared" si="102"/>
        <v>6441</v>
      </c>
      <c r="AG55" s="87">
        <f t="shared" si="103"/>
        <v>7776</v>
      </c>
      <c r="AH55" s="87">
        <f t="shared" si="31"/>
        <v>8959</v>
      </c>
      <c r="AI55" s="87">
        <f t="shared" si="16"/>
        <v>142.20634920634922</v>
      </c>
      <c r="AJ55" s="87">
        <f t="shared" si="17"/>
        <v>14217</v>
      </c>
      <c r="AK55" s="72"/>
      <c r="AL55" s="73"/>
      <c r="AM55" s="73"/>
      <c r="AN55" s="73"/>
      <c r="AO55" s="73"/>
    </row>
    <row r="56" spans="1:41" x14ac:dyDescent="0.25">
      <c r="A56" s="33">
        <v>36</v>
      </c>
      <c r="B56" s="93" t="s">
        <v>92</v>
      </c>
      <c r="C56" s="94">
        <f t="shared" si="12"/>
        <v>129</v>
      </c>
      <c r="D56" s="94">
        <f t="shared" si="13"/>
        <v>32739</v>
      </c>
      <c r="E56" s="83">
        <f>'Tr, Diem truong'!D55</f>
        <v>75</v>
      </c>
      <c r="F56" s="83">
        <f t="shared" si="46"/>
        <v>260</v>
      </c>
      <c r="G56" s="83">
        <f t="shared" si="14"/>
        <v>19496</v>
      </c>
      <c r="H56" s="83">
        <f t="shared" si="19"/>
        <v>19496</v>
      </c>
      <c r="I56" s="84">
        <v>12128</v>
      </c>
      <c r="J56" s="84">
        <v>634</v>
      </c>
      <c r="K56" s="84">
        <v>11494</v>
      </c>
      <c r="L56" s="84">
        <v>7368</v>
      </c>
      <c r="M56" s="84">
        <v>153</v>
      </c>
      <c r="N56" s="84">
        <v>7215</v>
      </c>
      <c r="O56" s="84">
        <f>'Tr, Diem truong'!E55</f>
        <v>54</v>
      </c>
      <c r="P56" s="84">
        <f t="shared" si="93"/>
        <v>245</v>
      </c>
      <c r="Q56" s="84">
        <f t="shared" si="15"/>
        <v>13243</v>
      </c>
      <c r="R56" s="85">
        <v>7483</v>
      </c>
      <c r="S56" s="85">
        <v>397</v>
      </c>
      <c r="T56" s="85">
        <v>7086</v>
      </c>
      <c r="U56" s="85">
        <v>5760</v>
      </c>
      <c r="V56" s="85">
        <v>224</v>
      </c>
      <c r="W56" s="85">
        <v>5536</v>
      </c>
      <c r="X56" s="86">
        <f t="shared" si="94"/>
        <v>23565.599999999999</v>
      </c>
      <c r="Y56" s="86">
        <f t="shared" si="95"/>
        <v>14040</v>
      </c>
      <c r="Z56" s="87">
        <f t="shared" si="96"/>
        <v>8726.4</v>
      </c>
      <c r="AA56" s="87">
        <f t="shared" si="97"/>
        <v>5313.5999999999995</v>
      </c>
      <c r="AB56" s="86">
        <f t="shared" si="98"/>
        <v>9525.6</v>
      </c>
      <c r="AC56" s="87">
        <f t="shared" si="99"/>
        <v>5378.4000000000005</v>
      </c>
      <c r="AD56" s="87">
        <f t="shared" si="100"/>
        <v>4147.2</v>
      </c>
      <c r="AE56" s="87">
        <f t="shared" si="101"/>
        <v>13932</v>
      </c>
      <c r="AF56" s="87">
        <f t="shared" si="102"/>
        <v>8100</v>
      </c>
      <c r="AG56" s="87">
        <f t="shared" si="103"/>
        <v>5832</v>
      </c>
      <c r="AH56" s="87">
        <f t="shared" si="31"/>
        <v>19496</v>
      </c>
      <c r="AI56" s="87">
        <f t="shared" si="16"/>
        <v>259.94666666666666</v>
      </c>
      <c r="AJ56" s="87">
        <f t="shared" si="17"/>
        <v>13932</v>
      </c>
      <c r="AK56" s="72"/>
      <c r="AL56" s="73"/>
      <c r="AM56" s="73"/>
      <c r="AN56" s="73"/>
      <c r="AO56" s="73"/>
    </row>
    <row r="57" spans="1:41" x14ac:dyDescent="0.25">
      <c r="A57" s="33">
        <v>37</v>
      </c>
      <c r="B57" s="93" t="s">
        <v>93</v>
      </c>
      <c r="C57" s="94">
        <f t="shared" si="12"/>
        <v>68</v>
      </c>
      <c r="D57" s="94">
        <f t="shared" si="13"/>
        <v>11958</v>
      </c>
      <c r="E57" s="83">
        <f>'Tr, Diem truong'!D56</f>
        <v>33</v>
      </c>
      <c r="F57" s="83">
        <f t="shared" si="46"/>
        <v>188</v>
      </c>
      <c r="G57" s="83">
        <f t="shared" si="14"/>
        <v>6198</v>
      </c>
      <c r="H57" s="83">
        <f t="shared" si="19"/>
        <v>6198</v>
      </c>
      <c r="I57" s="84">
        <v>3750</v>
      </c>
      <c r="J57" s="84">
        <v>289</v>
      </c>
      <c r="K57" s="84">
        <v>3847</v>
      </c>
      <c r="L57" s="84">
        <v>2448</v>
      </c>
      <c r="M57" s="84">
        <v>31</v>
      </c>
      <c r="N57" s="84">
        <v>2467</v>
      </c>
      <c r="O57" s="84">
        <f>'Tr, Diem truong'!E56</f>
        <v>35</v>
      </c>
      <c r="P57" s="84">
        <f t="shared" si="93"/>
        <v>165</v>
      </c>
      <c r="Q57" s="84">
        <f t="shared" si="15"/>
        <v>5760</v>
      </c>
      <c r="R57" s="85">
        <v>3537</v>
      </c>
      <c r="S57" s="85">
        <v>322</v>
      </c>
      <c r="T57" s="85">
        <v>3215</v>
      </c>
      <c r="U57" s="85">
        <v>2223</v>
      </c>
      <c r="V57" s="85">
        <v>43</v>
      </c>
      <c r="W57" s="85">
        <v>2180</v>
      </c>
      <c r="X57" s="86">
        <f t="shared" si="94"/>
        <v>8618.4</v>
      </c>
      <c r="Y57" s="86">
        <f t="shared" si="95"/>
        <v>4471.2</v>
      </c>
      <c r="Z57" s="87">
        <f t="shared" si="96"/>
        <v>2700</v>
      </c>
      <c r="AA57" s="87">
        <f t="shared" si="97"/>
        <v>1771.1999999999998</v>
      </c>
      <c r="AB57" s="86">
        <f t="shared" si="98"/>
        <v>4147.2</v>
      </c>
      <c r="AC57" s="87">
        <f t="shared" si="99"/>
        <v>2548.7999999999997</v>
      </c>
      <c r="AD57" s="87">
        <f t="shared" si="100"/>
        <v>1598.3999999999999</v>
      </c>
      <c r="AE57" s="87">
        <f t="shared" si="101"/>
        <v>7344</v>
      </c>
      <c r="AF57" s="87">
        <f t="shared" si="102"/>
        <v>3564</v>
      </c>
      <c r="AG57" s="87">
        <f t="shared" si="103"/>
        <v>3780</v>
      </c>
      <c r="AH57" s="87">
        <f t="shared" si="31"/>
        <v>6198</v>
      </c>
      <c r="AI57" s="87">
        <f t="shared" si="16"/>
        <v>187.81818181818181</v>
      </c>
      <c r="AJ57" s="87">
        <f t="shared" si="17"/>
        <v>7344</v>
      </c>
      <c r="AK57" s="72"/>
      <c r="AL57" s="73"/>
      <c r="AM57" s="73"/>
      <c r="AN57" s="73"/>
      <c r="AO57" s="73"/>
    </row>
    <row r="58" spans="1:41" x14ac:dyDescent="0.25">
      <c r="A58" s="33">
        <v>38</v>
      </c>
      <c r="B58" s="93" t="s">
        <v>94</v>
      </c>
      <c r="C58" s="94">
        <f t="shared" si="12"/>
        <v>20</v>
      </c>
      <c r="D58" s="94">
        <f t="shared" si="13"/>
        <v>7679</v>
      </c>
      <c r="E58" s="83">
        <f>'Tr, Diem truong'!D57</f>
        <v>11</v>
      </c>
      <c r="F58" s="83">
        <f t="shared" si="46"/>
        <v>385</v>
      </c>
      <c r="G58" s="83">
        <f t="shared" si="14"/>
        <v>4240</v>
      </c>
      <c r="H58" s="83">
        <f t="shared" si="19"/>
        <v>4240</v>
      </c>
      <c r="I58" s="84">
        <v>1837</v>
      </c>
      <c r="J58" s="84">
        <v>129</v>
      </c>
      <c r="K58" s="84">
        <v>1633</v>
      </c>
      <c r="L58" s="84">
        <v>2403</v>
      </c>
      <c r="M58" s="84">
        <v>63</v>
      </c>
      <c r="N58" s="84">
        <v>2265</v>
      </c>
      <c r="O58" s="84">
        <f>'Tr, Diem truong'!E57</f>
        <v>9</v>
      </c>
      <c r="P58" s="84">
        <f t="shared" si="93"/>
        <v>382</v>
      </c>
      <c r="Q58" s="84">
        <f t="shared" si="15"/>
        <v>3439</v>
      </c>
      <c r="R58" s="85">
        <v>2354</v>
      </c>
      <c r="S58" s="85">
        <v>212</v>
      </c>
      <c r="T58" s="85">
        <v>2142</v>
      </c>
      <c r="U58" s="85">
        <v>1085</v>
      </c>
      <c r="V58" s="85">
        <v>0</v>
      </c>
      <c r="W58" s="85">
        <v>1085</v>
      </c>
      <c r="X58" s="86">
        <f t="shared" si="94"/>
        <v>5508</v>
      </c>
      <c r="Y58" s="86">
        <f t="shared" si="95"/>
        <v>3045.6000000000004</v>
      </c>
      <c r="Z58" s="87">
        <f t="shared" si="96"/>
        <v>1317.6000000000001</v>
      </c>
      <c r="AA58" s="87">
        <f t="shared" si="97"/>
        <v>1728</v>
      </c>
      <c r="AB58" s="86">
        <f t="shared" si="98"/>
        <v>2462.3999999999996</v>
      </c>
      <c r="AC58" s="87">
        <f t="shared" si="99"/>
        <v>1684.8</v>
      </c>
      <c r="AD58" s="87">
        <f t="shared" si="100"/>
        <v>777.59999999999991</v>
      </c>
      <c r="AE58" s="87">
        <f t="shared" si="101"/>
        <v>2160</v>
      </c>
      <c r="AF58" s="87">
        <f t="shared" si="102"/>
        <v>1188</v>
      </c>
      <c r="AG58" s="87">
        <f t="shared" si="103"/>
        <v>972</v>
      </c>
      <c r="AH58" s="87">
        <f t="shared" si="31"/>
        <v>4240</v>
      </c>
      <c r="AI58" s="87">
        <f t="shared" si="16"/>
        <v>385.45454545454544</v>
      </c>
      <c r="AJ58" s="87">
        <f t="shared" si="17"/>
        <v>2160</v>
      </c>
      <c r="AK58" s="72"/>
      <c r="AL58" s="73"/>
      <c r="AM58" s="73"/>
      <c r="AN58" s="73"/>
      <c r="AO58" s="73"/>
    </row>
    <row r="59" spans="1:41" s="80" customFormat="1" x14ac:dyDescent="0.25">
      <c r="A59" s="74"/>
      <c r="B59" s="75" t="s">
        <v>95</v>
      </c>
      <c r="C59" s="76">
        <f t="shared" si="12"/>
        <v>29</v>
      </c>
      <c r="D59" s="76">
        <f t="shared" si="13"/>
        <v>7713</v>
      </c>
      <c r="E59" s="35">
        <f t="shared" ref="E59:W59" si="104">SUM(E60:E65)</f>
        <v>17</v>
      </c>
      <c r="F59" s="35">
        <f t="shared" si="33"/>
        <v>188</v>
      </c>
      <c r="G59" s="35">
        <f t="shared" si="14"/>
        <v>3188</v>
      </c>
      <c r="H59" s="35"/>
      <c r="I59" s="35">
        <f t="shared" si="104"/>
        <v>2645</v>
      </c>
      <c r="J59" s="35">
        <f t="shared" si="104"/>
        <v>102</v>
      </c>
      <c r="K59" s="35">
        <f t="shared" si="104"/>
        <v>2543</v>
      </c>
      <c r="L59" s="35">
        <f t="shared" si="104"/>
        <v>543</v>
      </c>
      <c r="M59" s="35">
        <f t="shared" si="104"/>
        <v>16</v>
      </c>
      <c r="N59" s="35">
        <f t="shared" si="104"/>
        <v>527</v>
      </c>
      <c r="O59" s="35">
        <f t="shared" si="104"/>
        <v>12</v>
      </c>
      <c r="P59" s="35">
        <f t="shared" si="34"/>
        <v>377</v>
      </c>
      <c r="Q59" s="35">
        <f t="shared" si="15"/>
        <v>4525</v>
      </c>
      <c r="R59" s="91">
        <f t="shared" si="104"/>
        <v>4175</v>
      </c>
      <c r="S59" s="91">
        <f t="shared" si="104"/>
        <v>374</v>
      </c>
      <c r="T59" s="91">
        <f t="shared" si="104"/>
        <v>3801</v>
      </c>
      <c r="U59" s="91">
        <f t="shared" si="104"/>
        <v>350</v>
      </c>
      <c r="V59" s="91">
        <f t="shared" si="104"/>
        <v>0</v>
      </c>
      <c r="W59" s="91">
        <f t="shared" si="104"/>
        <v>350</v>
      </c>
      <c r="X59" s="92">
        <f t="shared" ref="X59" si="105">SUM(X60:X65)</f>
        <v>5551.2</v>
      </c>
      <c r="Y59" s="92">
        <f t="shared" ref="Y59" si="106">SUM(Y60:Y65)</f>
        <v>2289.6</v>
      </c>
      <c r="Z59" s="92">
        <f t="shared" ref="Z59" si="107">SUM(Z60:Z65)</f>
        <v>1900.8</v>
      </c>
      <c r="AA59" s="92">
        <f t="shared" ref="AA59" si="108">SUM(AA60:AA65)</f>
        <v>388.8</v>
      </c>
      <c r="AB59" s="92">
        <f t="shared" ref="AB59" si="109">SUM(AB60:AB65)</f>
        <v>3261.6</v>
      </c>
      <c r="AC59" s="92">
        <f t="shared" ref="AC59" si="110">SUM(AC60:AC65)</f>
        <v>3002.4</v>
      </c>
      <c r="AD59" s="92">
        <f t="shared" ref="AD59" si="111">SUM(AD60:AD65)</f>
        <v>259.2</v>
      </c>
      <c r="AE59" s="91">
        <f t="shared" ref="AE59" si="112">SUM(AE60:AE65)</f>
        <v>3132</v>
      </c>
      <c r="AF59" s="91">
        <f t="shared" ref="AF59" si="113">SUM(AF60:AF65)</f>
        <v>1836</v>
      </c>
      <c r="AG59" s="91">
        <f t="shared" ref="AG59" si="114">SUM(AG60:AG65)</f>
        <v>1296</v>
      </c>
      <c r="AH59" s="91">
        <f t="shared" si="31"/>
        <v>3188</v>
      </c>
      <c r="AI59" s="91">
        <f t="shared" si="16"/>
        <v>187.52941176470588</v>
      </c>
      <c r="AJ59" s="92">
        <f t="shared" si="17"/>
        <v>3132</v>
      </c>
      <c r="AK59" s="91">
        <f t="shared" ref="AK59" si="115">SUM(AK60:AK65)</f>
        <v>0</v>
      </c>
      <c r="AL59" s="73"/>
      <c r="AM59" s="73"/>
      <c r="AN59" s="73"/>
      <c r="AO59" s="79"/>
    </row>
    <row r="60" spans="1:41" x14ac:dyDescent="0.25">
      <c r="A60" s="33">
        <v>39</v>
      </c>
      <c r="B60" s="93" t="s">
        <v>96</v>
      </c>
      <c r="C60" s="94">
        <f t="shared" si="12"/>
        <v>19</v>
      </c>
      <c r="D60" s="94">
        <f t="shared" si="13"/>
        <v>3745</v>
      </c>
      <c r="E60" s="83">
        <f>'Tr, Diem truong'!D59</f>
        <v>16</v>
      </c>
      <c r="F60" s="83">
        <f t="shared" si="46"/>
        <v>188</v>
      </c>
      <c r="G60" s="83">
        <f t="shared" si="14"/>
        <v>3011</v>
      </c>
      <c r="H60" s="83">
        <f t="shared" si="19"/>
        <v>3011</v>
      </c>
      <c r="I60" s="84">
        <v>2496</v>
      </c>
      <c r="J60" s="84">
        <v>70</v>
      </c>
      <c r="K60" s="84">
        <v>2426</v>
      </c>
      <c r="L60" s="84">
        <v>515</v>
      </c>
      <c r="M60" s="84">
        <v>16</v>
      </c>
      <c r="N60" s="84">
        <v>499</v>
      </c>
      <c r="O60" s="84">
        <f>'Tr, Diem truong'!E59</f>
        <v>3</v>
      </c>
      <c r="P60" s="84">
        <f t="shared" ref="P60:P65" si="116">IF(OR(R60&lt;&gt;0,U60&lt;&gt;0),ROUND((R60+U60)/O60,0),0)</f>
        <v>245</v>
      </c>
      <c r="Q60" s="84">
        <f t="shared" si="15"/>
        <v>734</v>
      </c>
      <c r="R60" s="85">
        <v>399</v>
      </c>
      <c r="S60" s="85">
        <v>44</v>
      </c>
      <c r="T60" s="85">
        <v>355</v>
      </c>
      <c r="U60" s="85">
        <v>335</v>
      </c>
      <c r="V60" s="85">
        <v>0</v>
      </c>
      <c r="W60" s="85">
        <v>335</v>
      </c>
      <c r="X60" s="86">
        <f t="shared" ref="X60:X65" si="117">Y60+AB60</f>
        <v>2678.4</v>
      </c>
      <c r="Y60" s="86">
        <f t="shared" ref="Y60:Y65" si="118">+Z60+AA60</f>
        <v>2160</v>
      </c>
      <c r="Z60" s="87">
        <f t="shared" ref="Z60:Z65" si="119">ROUND(I60/30,0)*2.4*9</f>
        <v>1792.8</v>
      </c>
      <c r="AA60" s="87">
        <f t="shared" ref="AA60:AA65" si="120">ROUND(L60/30,0)*2.4*9</f>
        <v>367.2</v>
      </c>
      <c r="AB60" s="86">
        <f t="shared" ref="AB60:AB65" si="121">+AC60+AD60</f>
        <v>518.4</v>
      </c>
      <c r="AC60" s="87">
        <f t="shared" ref="AC60:AC65" si="122">ROUND(R60/30,0)*2.4*9</f>
        <v>280.8</v>
      </c>
      <c r="AD60" s="87">
        <f t="shared" ref="AD60:AD65" si="123">ROUND(U60/30,0)*2.4*9</f>
        <v>237.6</v>
      </c>
      <c r="AE60" s="87">
        <f t="shared" ref="AE60:AE65" si="124">AF60+AG60</f>
        <v>2052</v>
      </c>
      <c r="AF60" s="87">
        <f t="shared" ref="AF60:AF65" si="125">IF(AND(F60&lt;&gt;0,F60&lt;=30),2.4*9,IF(F60/30&gt;=5,5*2.4*E60*9,ROUND(F60/30*2.4*E60*9,0)))</f>
        <v>1728</v>
      </c>
      <c r="AG60" s="87">
        <f t="shared" ref="AG60:AG65" si="126">IF(AND(P60&lt;&gt;0, P60&lt;=30),2.4*9,IF(P60/30&gt;=5,5*O60*2.4*9,ROUND(P60/30*O60*2.4*9,0)))</f>
        <v>324</v>
      </c>
      <c r="AH60" s="87">
        <f t="shared" si="31"/>
        <v>3011</v>
      </c>
      <c r="AI60" s="87">
        <f t="shared" si="16"/>
        <v>188.1875</v>
      </c>
      <c r="AJ60" s="87">
        <f t="shared" si="17"/>
        <v>2052</v>
      </c>
      <c r="AK60" s="72"/>
      <c r="AL60" s="73"/>
      <c r="AM60" s="73"/>
      <c r="AN60" s="73"/>
      <c r="AO60" s="73"/>
    </row>
    <row r="61" spans="1:41" hidden="1" x14ac:dyDescent="0.25">
      <c r="A61" s="33">
        <v>46</v>
      </c>
      <c r="B61" s="93" t="s">
        <v>97</v>
      </c>
      <c r="C61" s="94">
        <f t="shared" si="12"/>
        <v>0</v>
      </c>
      <c r="D61" s="94">
        <f t="shared" si="13"/>
        <v>0</v>
      </c>
      <c r="E61" s="83">
        <f>'Tr, Diem truong'!D60</f>
        <v>0</v>
      </c>
      <c r="F61" s="83">
        <f t="shared" si="46"/>
        <v>0</v>
      </c>
      <c r="G61" s="83">
        <f t="shared" si="14"/>
        <v>0</v>
      </c>
      <c r="H61" s="83">
        <f t="shared" si="19"/>
        <v>0</v>
      </c>
      <c r="I61" s="84">
        <v>0</v>
      </c>
      <c r="J61" s="84">
        <v>0</v>
      </c>
      <c r="K61" s="84">
        <v>0</v>
      </c>
      <c r="L61" s="84">
        <v>0</v>
      </c>
      <c r="M61" s="84">
        <v>0</v>
      </c>
      <c r="N61" s="84">
        <v>0</v>
      </c>
      <c r="O61" s="84">
        <f>'Tr, Diem truong'!E60</f>
        <v>0</v>
      </c>
      <c r="P61" s="84">
        <f t="shared" si="116"/>
        <v>0</v>
      </c>
      <c r="Q61" s="84">
        <f t="shared" si="15"/>
        <v>0</v>
      </c>
      <c r="R61" s="85">
        <v>0</v>
      </c>
      <c r="S61" s="85">
        <v>0</v>
      </c>
      <c r="T61" s="85">
        <v>0</v>
      </c>
      <c r="U61" s="85">
        <v>0</v>
      </c>
      <c r="V61" s="85">
        <v>0</v>
      </c>
      <c r="W61" s="85">
        <v>0</v>
      </c>
      <c r="X61" s="86">
        <f t="shared" si="117"/>
        <v>0</v>
      </c>
      <c r="Y61" s="86">
        <f t="shared" si="118"/>
        <v>0</v>
      </c>
      <c r="Z61" s="87">
        <f t="shared" si="119"/>
        <v>0</v>
      </c>
      <c r="AA61" s="87">
        <f t="shared" si="120"/>
        <v>0</v>
      </c>
      <c r="AB61" s="86">
        <f t="shared" si="121"/>
        <v>0</v>
      </c>
      <c r="AC61" s="87">
        <f t="shared" si="122"/>
        <v>0</v>
      </c>
      <c r="AD61" s="87">
        <f t="shared" si="123"/>
        <v>0</v>
      </c>
      <c r="AE61" s="87">
        <f t="shared" si="124"/>
        <v>0</v>
      </c>
      <c r="AF61" s="87">
        <f t="shared" si="125"/>
        <v>0</v>
      </c>
      <c r="AG61" s="87">
        <f t="shared" si="126"/>
        <v>0</v>
      </c>
      <c r="AH61" s="87">
        <f t="shared" si="31"/>
        <v>0</v>
      </c>
      <c r="AI61" s="87"/>
      <c r="AJ61" s="87">
        <f t="shared" si="17"/>
        <v>0</v>
      </c>
      <c r="AK61" s="72"/>
      <c r="AL61" s="73"/>
      <c r="AM61" s="73"/>
      <c r="AN61" s="73"/>
      <c r="AO61" s="73"/>
    </row>
    <row r="62" spans="1:41" hidden="1" x14ac:dyDescent="0.25">
      <c r="A62" s="33">
        <v>47</v>
      </c>
      <c r="B62" s="93" t="s">
        <v>98</v>
      </c>
      <c r="C62" s="94">
        <f t="shared" si="12"/>
        <v>0</v>
      </c>
      <c r="D62" s="94">
        <f t="shared" si="13"/>
        <v>0</v>
      </c>
      <c r="E62" s="83">
        <f>'Tr, Diem truong'!D61</f>
        <v>0</v>
      </c>
      <c r="F62" s="83">
        <f t="shared" si="46"/>
        <v>0</v>
      </c>
      <c r="G62" s="83">
        <f t="shared" si="14"/>
        <v>0</v>
      </c>
      <c r="H62" s="83">
        <f t="shared" si="19"/>
        <v>0</v>
      </c>
      <c r="I62" s="84"/>
      <c r="J62" s="84"/>
      <c r="K62" s="84"/>
      <c r="L62" s="84"/>
      <c r="M62" s="84"/>
      <c r="N62" s="84"/>
      <c r="O62" s="84">
        <f>'Tr, Diem truong'!E61</f>
        <v>0</v>
      </c>
      <c r="P62" s="84">
        <f t="shared" si="116"/>
        <v>0</v>
      </c>
      <c r="Q62" s="84">
        <f t="shared" si="15"/>
        <v>0</v>
      </c>
      <c r="R62" s="85"/>
      <c r="S62" s="85"/>
      <c r="T62" s="85"/>
      <c r="U62" s="85"/>
      <c r="V62" s="85"/>
      <c r="W62" s="85"/>
      <c r="X62" s="86">
        <f t="shared" si="117"/>
        <v>0</v>
      </c>
      <c r="Y62" s="86">
        <f t="shared" si="118"/>
        <v>0</v>
      </c>
      <c r="Z62" s="87">
        <f t="shared" si="119"/>
        <v>0</v>
      </c>
      <c r="AA62" s="87">
        <f t="shared" si="120"/>
        <v>0</v>
      </c>
      <c r="AB62" s="86">
        <f t="shared" si="121"/>
        <v>0</v>
      </c>
      <c r="AC62" s="87">
        <f t="shared" si="122"/>
        <v>0</v>
      </c>
      <c r="AD62" s="87">
        <f t="shared" si="123"/>
        <v>0</v>
      </c>
      <c r="AE62" s="87">
        <f t="shared" si="124"/>
        <v>0</v>
      </c>
      <c r="AF62" s="87">
        <f t="shared" si="125"/>
        <v>0</v>
      </c>
      <c r="AG62" s="87">
        <f t="shared" si="126"/>
        <v>0</v>
      </c>
      <c r="AH62" s="87">
        <f t="shared" si="31"/>
        <v>0</v>
      </c>
      <c r="AI62" s="87"/>
      <c r="AJ62" s="87">
        <f t="shared" si="17"/>
        <v>0</v>
      </c>
      <c r="AK62" s="72"/>
      <c r="AL62" s="73"/>
      <c r="AM62" s="73"/>
      <c r="AN62" s="73"/>
      <c r="AO62" s="73"/>
    </row>
    <row r="63" spans="1:41" x14ac:dyDescent="0.25">
      <c r="A63" s="33">
        <v>40</v>
      </c>
      <c r="B63" s="93" t="s">
        <v>99</v>
      </c>
      <c r="C63" s="94">
        <f t="shared" si="12"/>
        <v>1</v>
      </c>
      <c r="D63" s="94">
        <f t="shared" si="13"/>
        <v>185</v>
      </c>
      <c r="E63" s="83">
        <f>'Tr, Diem truong'!D62</f>
        <v>0</v>
      </c>
      <c r="F63" s="83">
        <f t="shared" si="46"/>
        <v>0</v>
      </c>
      <c r="G63" s="83">
        <f t="shared" si="14"/>
        <v>0</v>
      </c>
      <c r="H63" s="83">
        <f t="shared" si="19"/>
        <v>0</v>
      </c>
      <c r="I63" s="84">
        <v>0</v>
      </c>
      <c r="J63" s="84">
        <v>0</v>
      </c>
      <c r="K63" s="84">
        <v>0</v>
      </c>
      <c r="L63" s="84">
        <v>0</v>
      </c>
      <c r="M63" s="84">
        <v>0</v>
      </c>
      <c r="N63" s="84">
        <v>0</v>
      </c>
      <c r="O63" s="84">
        <f>'Tr, Diem truong'!E62</f>
        <v>1</v>
      </c>
      <c r="P63" s="84">
        <f t="shared" si="116"/>
        <v>185</v>
      </c>
      <c r="Q63" s="84">
        <f t="shared" si="15"/>
        <v>185</v>
      </c>
      <c r="R63" s="85">
        <v>185</v>
      </c>
      <c r="S63" s="85">
        <v>47</v>
      </c>
      <c r="T63" s="85">
        <v>138</v>
      </c>
      <c r="U63" s="85">
        <v>0</v>
      </c>
      <c r="V63" s="85">
        <v>0</v>
      </c>
      <c r="W63" s="85">
        <v>0</v>
      </c>
      <c r="X63" s="86">
        <f t="shared" si="117"/>
        <v>129.6</v>
      </c>
      <c r="Y63" s="86">
        <f t="shared" si="118"/>
        <v>0</v>
      </c>
      <c r="Z63" s="87">
        <f t="shared" si="119"/>
        <v>0</v>
      </c>
      <c r="AA63" s="87">
        <f t="shared" si="120"/>
        <v>0</v>
      </c>
      <c r="AB63" s="86">
        <f t="shared" si="121"/>
        <v>129.6</v>
      </c>
      <c r="AC63" s="87">
        <f t="shared" si="122"/>
        <v>129.6</v>
      </c>
      <c r="AD63" s="87">
        <f t="shared" si="123"/>
        <v>0</v>
      </c>
      <c r="AE63" s="87">
        <f t="shared" si="124"/>
        <v>108</v>
      </c>
      <c r="AF63" s="87">
        <f t="shared" si="125"/>
        <v>0</v>
      </c>
      <c r="AG63" s="87">
        <f t="shared" si="126"/>
        <v>108</v>
      </c>
      <c r="AH63" s="87">
        <f t="shared" si="31"/>
        <v>0</v>
      </c>
      <c r="AI63" s="87"/>
      <c r="AJ63" s="87">
        <f t="shared" si="17"/>
        <v>108</v>
      </c>
      <c r="AK63" s="72"/>
      <c r="AL63" s="73"/>
      <c r="AM63" s="73"/>
      <c r="AN63" s="73"/>
      <c r="AO63" s="73"/>
    </row>
    <row r="64" spans="1:41" x14ac:dyDescent="0.25">
      <c r="A64" s="33">
        <v>41</v>
      </c>
      <c r="B64" s="93" t="s">
        <v>100</v>
      </c>
      <c r="C64" s="94">
        <f t="shared" si="12"/>
        <v>9</v>
      </c>
      <c r="D64" s="94">
        <f t="shared" si="13"/>
        <v>3783</v>
      </c>
      <c r="E64" s="83">
        <f>'Tr, Diem truong'!D63</f>
        <v>1</v>
      </c>
      <c r="F64" s="83">
        <f t="shared" si="46"/>
        <v>177</v>
      </c>
      <c r="G64" s="83">
        <f t="shared" si="14"/>
        <v>177</v>
      </c>
      <c r="H64" s="83">
        <f t="shared" si="19"/>
        <v>177</v>
      </c>
      <c r="I64" s="84">
        <v>149</v>
      </c>
      <c r="J64" s="84">
        <v>32</v>
      </c>
      <c r="K64" s="84">
        <v>117</v>
      </c>
      <c r="L64" s="84">
        <v>28</v>
      </c>
      <c r="M64" s="84">
        <v>0</v>
      </c>
      <c r="N64" s="84">
        <v>28</v>
      </c>
      <c r="O64" s="84">
        <f>'Tr, Diem truong'!E63</f>
        <v>8</v>
      </c>
      <c r="P64" s="84">
        <f t="shared" si="116"/>
        <v>451</v>
      </c>
      <c r="Q64" s="84">
        <f t="shared" si="15"/>
        <v>3606</v>
      </c>
      <c r="R64" s="85">
        <v>3591</v>
      </c>
      <c r="S64" s="85">
        <v>283</v>
      </c>
      <c r="T64" s="85">
        <v>3308</v>
      </c>
      <c r="U64" s="85">
        <v>15</v>
      </c>
      <c r="V64" s="85">
        <v>0</v>
      </c>
      <c r="W64" s="85">
        <v>15</v>
      </c>
      <c r="X64" s="86">
        <f t="shared" si="117"/>
        <v>2743.2</v>
      </c>
      <c r="Y64" s="86">
        <f t="shared" si="118"/>
        <v>129.6</v>
      </c>
      <c r="Z64" s="87">
        <f t="shared" si="119"/>
        <v>108</v>
      </c>
      <c r="AA64" s="87">
        <f t="shared" si="120"/>
        <v>21.599999999999998</v>
      </c>
      <c r="AB64" s="86">
        <f t="shared" si="121"/>
        <v>2613.6</v>
      </c>
      <c r="AC64" s="87">
        <f t="shared" si="122"/>
        <v>2592</v>
      </c>
      <c r="AD64" s="87">
        <f t="shared" si="123"/>
        <v>21.599999999999998</v>
      </c>
      <c r="AE64" s="87">
        <f t="shared" si="124"/>
        <v>972</v>
      </c>
      <c r="AF64" s="87">
        <f t="shared" si="125"/>
        <v>108</v>
      </c>
      <c r="AG64" s="87">
        <f t="shared" si="126"/>
        <v>864</v>
      </c>
      <c r="AH64" s="87">
        <f t="shared" si="31"/>
        <v>177</v>
      </c>
      <c r="AI64" s="87">
        <f t="shared" si="16"/>
        <v>177</v>
      </c>
      <c r="AJ64" s="87">
        <f t="shared" si="17"/>
        <v>972</v>
      </c>
      <c r="AK64" s="72"/>
      <c r="AL64" s="73"/>
      <c r="AM64" s="73"/>
      <c r="AN64" s="73"/>
      <c r="AO64" s="73"/>
    </row>
    <row r="65" spans="1:41" hidden="1" x14ac:dyDescent="0.25">
      <c r="A65" s="33">
        <v>50</v>
      </c>
      <c r="B65" s="93" t="s">
        <v>101</v>
      </c>
      <c r="C65" s="94">
        <f t="shared" si="12"/>
        <v>0</v>
      </c>
      <c r="D65" s="94">
        <f t="shared" si="13"/>
        <v>0</v>
      </c>
      <c r="E65" s="83">
        <f>'Tr, Diem truong'!D64</f>
        <v>0</v>
      </c>
      <c r="F65" s="83">
        <f t="shared" si="46"/>
        <v>0</v>
      </c>
      <c r="G65" s="83">
        <f t="shared" si="14"/>
        <v>0</v>
      </c>
      <c r="H65" s="83">
        <f t="shared" si="19"/>
        <v>0</v>
      </c>
      <c r="I65" s="84">
        <v>0</v>
      </c>
      <c r="J65" s="84">
        <v>0</v>
      </c>
      <c r="K65" s="84">
        <v>0</v>
      </c>
      <c r="L65" s="84">
        <v>0</v>
      </c>
      <c r="M65" s="84">
        <v>0</v>
      </c>
      <c r="N65" s="84">
        <v>0</v>
      </c>
      <c r="O65" s="84">
        <f>'Tr, Diem truong'!E64</f>
        <v>0</v>
      </c>
      <c r="P65" s="84">
        <f t="shared" si="116"/>
        <v>0</v>
      </c>
      <c r="Q65" s="84">
        <f t="shared" si="15"/>
        <v>0</v>
      </c>
      <c r="R65" s="85">
        <v>0</v>
      </c>
      <c r="S65" s="85">
        <v>0</v>
      </c>
      <c r="T65" s="85">
        <v>0</v>
      </c>
      <c r="U65" s="85">
        <v>0</v>
      </c>
      <c r="V65" s="85">
        <v>0</v>
      </c>
      <c r="W65" s="85">
        <v>0</v>
      </c>
      <c r="X65" s="86">
        <f t="shared" si="117"/>
        <v>0</v>
      </c>
      <c r="Y65" s="86">
        <f t="shared" si="118"/>
        <v>0</v>
      </c>
      <c r="Z65" s="87">
        <f t="shared" si="119"/>
        <v>0</v>
      </c>
      <c r="AA65" s="87">
        <f t="shared" si="120"/>
        <v>0</v>
      </c>
      <c r="AB65" s="86">
        <f t="shared" si="121"/>
        <v>0</v>
      </c>
      <c r="AC65" s="87">
        <f t="shared" si="122"/>
        <v>0</v>
      </c>
      <c r="AD65" s="87">
        <f t="shared" si="123"/>
        <v>0</v>
      </c>
      <c r="AE65" s="87">
        <f t="shared" si="124"/>
        <v>0</v>
      </c>
      <c r="AF65" s="87">
        <f t="shared" si="125"/>
        <v>0</v>
      </c>
      <c r="AG65" s="87">
        <f t="shared" si="126"/>
        <v>0</v>
      </c>
      <c r="AH65" s="87">
        <f t="shared" si="31"/>
        <v>0</v>
      </c>
      <c r="AI65" s="87"/>
      <c r="AJ65" s="87">
        <f t="shared" si="17"/>
        <v>0</v>
      </c>
      <c r="AK65" s="72" t="s">
        <v>116</v>
      </c>
      <c r="AL65" s="73"/>
      <c r="AM65" s="73"/>
      <c r="AN65" s="73"/>
      <c r="AO65" s="73"/>
    </row>
    <row r="66" spans="1:41" s="80" customFormat="1" x14ac:dyDescent="0.25">
      <c r="A66" s="74"/>
      <c r="B66" s="75" t="s">
        <v>102</v>
      </c>
      <c r="C66" s="76">
        <f t="shared" si="12"/>
        <v>294</v>
      </c>
      <c r="D66" s="76">
        <f t="shared" si="13"/>
        <v>46634</v>
      </c>
      <c r="E66" s="35">
        <f t="shared" ref="E66:W66" si="127">SUM(E67:E79)</f>
        <v>183</v>
      </c>
      <c r="F66" s="35">
        <f t="shared" si="33"/>
        <v>154</v>
      </c>
      <c r="G66" s="35">
        <f t="shared" si="14"/>
        <v>28225</v>
      </c>
      <c r="H66" s="35"/>
      <c r="I66" s="35">
        <f t="shared" si="127"/>
        <v>21049</v>
      </c>
      <c r="J66" s="35">
        <f t="shared" si="127"/>
        <v>1260</v>
      </c>
      <c r="K66" s="35">
        <f t="shared" si="127"/>
        <v>19659</v>
      </c>
      <c r="L66" s="35">
        <f t="shared" si="127"/>
        <v>7176</v>
      </c>
      <c r="M66" s="35">
        <f t="shared" si="127"/>
        <v>56</v>
      </c>
      <c r="N66" s="35">
        <f t="shared" si="127"/>
        <v>7120</v>
      </c>
      <c r="O66" s="35">
        <f t="shared" si="127"/>
        <v>111</v>
      </c>
      <c r="P66" s="35">
        <f t="shared" si="34"/>
        <v>166</v>
      </c>
      <c r="Q66" s="35">
        <f t="shared" si="15"/>
        <v>18409</v>
      </c>
      <c r="R66" s="91">
        <f t="shared" si="127"/>
        <v>14507</v>
      </c>
      <c r="S66" s="91">
        <f t="shared" si="127"/>
        <v>1103</v>
      </c>
      <c r="T66" s="91">
        <f t="shared" si="127"/>
        <v>13384</v>
      </c>
      <c r="U66" s="91">
        <f t="shared" si="127"/>
        <v>3902</v>
      </c>
      <c r="V66" s="91">
        <f t="shared" si="127"/>
        <v>84</v>
      </c>
      <c r="W66" s="91">
        <f t="shared" si="127"/>
        <v>3818</v>
      </c>
      <c r="X66" s="92">
        <f t="shared" ref="X66" si="128">SUM(X67:X79)</f>
        <v>33631.199999999997</v>
      </c>
      <c r="Y66" s="92">
        <f t="shared" ref="Y66" si="129">SUM(Y67:Y79)</f>
        <v>20368.8</v>
      </c>
      <c r="Z66" s="92">
        <f t="shared" ref="Z66" si="130">SUM(Z67:Z79)</f>
        <v>15184.800000000001</v>
      </c>
      <c r="AA66" s="92">
        <f t="shared" ref="AA66" si="131">SUM(AA67:AA79)</f>
        <v>5184.0000000000009</v>
      </c>
      <c r="AB66" s="92">
        <f t="shared" ref="AB66" si="132">SUM(AB67:AB79)</f>
        <v>13262.4</v>
      </c>
      <c r="AC66" s="92">
        <f t="shared" ref="AC66" si="133">SUM(AC67:AC79)</f>
        <v>10432.799999999999</v>
      </c>
      <c r="AD66" s="92">
        <f t="shared" ref="AD66" si="134">SUM(AD67:AD79)</f>
        <v>2829.6</v>
      </c>
      <c r="AE66" s="91">
        <f t="shared" ref="AE66" si="135">SUM(AE67:AE79)</f>
        <v>28122.959999999999</v>
      </c>
      <c r="AF66" s="91">
        <f t="shared" ref="AF66" si="136">SUM(AF67:AF79)</f>
        <v>17111.599999999999</v>
      </c>
      <c r="AG66" s="91">
        <f t="shared" ref="AG66" si="137">SUM(AG67:AG79)</f>
        <v>11011.36</v>
      </c>
      <c r="AH66" s="91">
        <f t="shared" si="31"/>
        <v>28225</v>
      </c>
      <c r="AI66" s="91">
        <f t="shared" si="16"/>
        <v>154.23497267759564</v>
      </c>
      <c r="AJ66" s="92">
        <f t="shared" si="17"/>
        <v>28122.959999999999</v>
      </c>
      <c r="AK66" s="91">
        <f t="shared" ref="AK66" si="138">SUM(AK67:AK79)</f>
        <v>0</v>
      </c>
      <c r="AL66" s="73"/>
      <c r="AM66" s="73"/>
      <c r="AN66" s="73"/>
      <c r="AO66" s="79"/>
    </row>
    <row r="67" spans="1:41" x14ac:dyDescent="0.25">
      <c r="A67" s="33">
        <v>42</v>
      </c>
      <c r="B67" s="93" t="s">
        <v>103</v>
      </c>
      <c r="C67" s="94">
        <f t="shared" si="12"/>
        <v>19</v>
      </c>
      <c r="D67" s="94">
        <f t="shared" si="13"/>
        <v>3643</v>
      </c>
      <c r="E67" s="83">
        <f>'Tr, Diem truong'!D66</f>
        <v>1</v>
      </c>
      <c r="F67" s="83">
        <f t="shared" si="46"/>
        <v>225</v>
      </c>
      <c r="G67" s="83">
        <f t="shared" si="14"/>
        <v>225</v>
      </c>
      <c r="H67" s="83">
        <f t="shared" si="19"/>
        <v>225</v>
      </c>
      <c r="I67" s="84">
        <v>171</v>
      </c>
      <c r="J67" s="84">
        <v>0</v>
      </c>
      <c r="K67" s="84">
        <v>171</v>
      </c>
      <c r="L67" s="84">
        <v>54</v>
      </c>
      <c r="M67" s="84">
        <v>0</v>
      </c>
      <c r="N67" s="84">
        <v>54</v>
      </c>
      <c r="O67" s="84">
        <f>'Tr, Diem truong'!E66</f>
        <v>18</v>
      </c>
      <c r="P67" s="84">
        <f t="shared" ref="P67:P79" si="139">IF(OR(R67&lt;&gt;0,U67&lt;&gt;0),ROUND((R67+U67)/O67,0),0)</f>
        <v>190</v>
      </c>
      <c r="Q67" s="84">
        <f t="shared" si="15"/>
        <v>3418</v>
      </c>
      <c r="R67" s="85">
        <v>2466</v>
      </c>
      <c r="S67" s="85">
        <v>177</v>
      </c>
      <c r="T67" s="85">
        <v>2289</v>
      </c>
      <c r="U67" s="85">
        <v>952</v>
      </c>
      <c r="V67" s="85">
        <v>14</v>
      </c>
      <c r="W67" s="85">
        <v>938</v>
      </c>
      <c r="X67" s="86">
        <f t="shared" ref="X67:X79" si="140">Y67+AB67</f>
        <v>2635.2</v>
      </c>
      <c r="Y67" s="86">
        <f t="shared" ref="Y67:Y79" si="141">+Z67+AA67</f>
        <v>172.79999999999998</v>
      </c>
      <c r="Z67" s="87">
        <f t="shared" ref="Z67:Z79" si="142">ROUND(I67/30,0)*2.4*9</f>
        <v>129.6</v>
      </c>
      <c r="AA67" s="87">
        <f t="shared" ref="AA67:AA79" si="143">ROUND(L67/30,0)*2.4*9</f>
        <v>43.199999999999996</v>
      </c>
      <c r="AB67" s="86">
        <f t="shared" ref="AB67:AB79" si="144">+AC67+AD67</f>
        <v>2462.3999999999996</v>
      </c>
      <c r="AC67" s="87">
        <f t="shared" ref="AC67:AC79" si="145">ROUND(R67/30,0)*2.4*9</f>
        <v>1771.1999999999998</v>
      </c>
      <c r="AD67" s="87">
        <f t="shared" ref="AD67:AD79" si="146">ROUND(U67/30,0)*2.4*9</f>
        <v>691.19999999999993</v>
      </c>
      <c r="AE67" s="87">
        <f t="shared" ref="AE67:AE79" si="147">AF67+AG67</f>
        <v>2052</v>
      </c>
      <c r="AF67" s="87">
        <f t="shared" ref="AF67:AF79" si="148">IF(AND(F67&lt;&gt;0,F67&lt;=30),2.4*9,IF(F67/30&gt;=5,5*2.4*E67*9,ROUND(F67/30*2.4*E67*9,0)))</f>
        <v>108</v>
      </c>
      <c r="AG67" s="87">
        <f t="shared" ref="AG67:AG79" si="149">IF(AND(P67&lt;&gt;0, P67&lt;=30),2.4*9,IF(P67/30&gt;=5,5*O67*2.4*9,ROUND(P67/30*O67*2.4*9,0)))</f>
        <v>1944</v>
      </c>
      <c r="AH67" s="87">
        <f t="shared" si="31"/>
        <v>225</v>
      </c>
      <c r="AI67" s="87">
        <f t="shared" si="16"/>
        <v>225</v>
      </c>
      <c r="AJ67" s="87">
        <f t="shared" si="17"/>
        <v>2052</v>
      </c>
      <c r="AK67" s="72"/>
      <c r="AL67" s="73"/>
      <c r="AM67" s="73"/>
      <c r="AN67" s="73"/>
      <c r="AO67" s="73"/>
    </row>
    <row r="68" spans="1:41" x14ac:dyDescent="0.25">
      <c r="A68" s="33">
        <v>43</v>
      </c>
      <c r="B68" s="93" t="s">
        <v>104</v>
      </c>
      <c r="C68" s="94">
        <f t="shared" si="12"/>
        <v>11</v>
      </c>
      <c r="D68" s="94">
        <f t="shared" si="13"/>
        <v>2541</v>
      </c>
      <c r="E68" s="83">
        <f>'Tr, Diem truong'!D67</f>
        <v>11</v>
      </c>
      <c r="F68" s="83">
        <f t="shared" si="46"/>
        <v>231</v>
      </c>
      <c r="G68" s="83">
        <f t="shared" si="14"/>
        <v>2541</v>
      </c>
      <c r="H68" s="83">
        <f t="shared" si="19"/>
        <v>2541</v>
      </c>
      <c r="I68" s="84">
        <v>1791</v>
      </c>
      <c r="J68" s="84">
        <v>137</v>
      </c>
      <c r="K68" s="84">
        <v>1654</v>
      </c>
      <c r="L68" s="84">
        <v>750</v>
      </c>
      <c r="M68" s="84">
        <v>0</v>
      </c>
      <c r="N68" s="84">
        <v>750</v>
      </c>
      <c r="O68" s="84">
        <f>'Tr, Diem truong'!E67</f>
        <v>0</v>
      </c>
      <c r="P68" s="84">
        <f t="shared" si="139"/>
        <v>0</v>
      </c>
      <c r="Q68" s="84">
        <f t="shared" si="15"/>
        <v>0</v>
      </c>
      <c r="R68" s="85">
        <v>0</v>
      </c>
      <c r="S68" s="85">
        <v>0</v>
      </c>
      <c r="T68" s="85">
        <v>0</v>
      </c>
      <c r="U68" s="85">
        <v>0</v>
      </c>
      <c r="V68" s="85">
        <v>0</v>
      </c>
      <c r="W68" s="85">
        <v>0</v>
      </c>
      <c r="X68" s="86">
        <f t="shared" si="140"/>
        <v>1836</v>
      </c>
      <c r="Y68" s="86">
        <f t="shared" si="141"/>
        <v>1836</v>
      </c>
      <c r="Z68" s="87">
        <f t="shared" si="142"/>
        <v>1296</v>
      </c>
      <c r="AA68" s="87">
        <f t="shared" si="143"/>
        <v>540</v>
      </c>
      <c r="AB68" s="86">
        <f t="shared" si="144"/>
        <v>0</v>
      </c>
      <c r="AC68" s="87">
        <f t="shared" si="145"/>
        <v>0</v>
      </c>
      <c r="AD68" s="87">
        <f t="shared" si="146"/>
        <v>0</v>
      </c>
      <c r="AE68" s="87">
        <f t="shared" si="147"/>
        <v>1188</v>
      </c>
      <c r="AF68" s="87">
        <f t="shared" si="148"/>
        <v>1188</v>
      </c>
      <c r="AG68" s="87">
        <f t="shared" si="149"/>
        <v>0</v>
      </c>
      <c r="AH68" s="87">
        <f t="shared" si="31"/>
        <v>2541</v>
      </c>
      <c r="AI68" s="87">
        <f t="shared" si="16"/>
        <v>231</v>
      </c>
      <c r="AJ68" s="87">
        <f t="shared" si="17"/>
        <v>1188</v>
      </c>
      <c r="AK68" s="72"/>
      <c r="AL68" s="73"/>
      <c r="AM68" s="73"/>
      <c r="AN68" s="73"/>
      <c r="AO68" s="73"/>
    </row>
    <row r="69" spans="1:41" x14ac:dyDescent="0.25">
      <c r="A69" s="33">
        <v>44</v>
      </c>
      <c r="B69" s="93" t="s">
        <v>105</v>
      </c>
      <c r="C69" s="94">
        <f t="shared" si="12"/>
        <v>28</v>
      </c>
      <c r="D69" s="94">
        <f t="shared" si="13"/>
        <v>4675</v>
      </c>
      <c r="E69" s="83">
        <f>'Tr, Diem truong'!D68</f>
        <v>28</v>
      </c>
      <c r="F69" s="83">
        <f t="shared" si="46"/>
        <v>167</v>
      </c>
      <c r="G69" s="83">
        <f t="shared" si="14"/>
        <v>4675</v>
      </c>
      <c r="H69" s="83">
        <f t="shared" si="19"/>
        <v>4675</v>
      </c>
      <c r="I69" s="84">
        <v>3090</v>
      </c>
      <c r="J69" s="84">
        <v>225</v>
      </c>
      <c r="K69" s="84">
        <v>2735</v>
      </c>
      <c r="L69" s="84">
        <v>1585</v>
      </c>
      <c r="M69" s="84">
        <v>20</v>
      </c>
      <c r="N69" s="84">
        <v>1565</v>
      </c>
      <c r="O69" s="84">
        <f>'Tr, Diem truong'!E68</f>
        <v>0</v>
      </c>
      <c r="P69" s="84">
        <f t="shared" si="139"/>
        <v>0</v>
      </c>
      <c r="Q69" s="84">
        <f t="shared" si="15"/>
        <v>0</v>
      </c>
      <c r="R69" s="85">
        <v>0</v>
      </c>
      <c r="S69" s="85">
        <v>0</v>
      </c>
      <c r="T69" s="85">
        <v>0</v>
      </c>
      <c r="U69" s="85">
        <v>0</v>
      </c>
      <c r="V69" s="85">
        <v>0</v>
      </c>
      <c r="W69" s="85">
        <v>0</v>
      </c>
      <c r="X69" s="86">
        <f t="shared" si="140"/>
        <v>3369.5999999999995</v>
      </c>
      <c r="Y69" s="86">
        <f t="shared" si="141"/>
        <v>3369.5999999999995</v>
      </c>
      <c r="Z69" s="87">
        <f t="shared" si="142"/>
        <v>2224.7999999999997</v>
      </c>
      <c r="AA69" s="87">
        <f t="shared" si="143"/>
        <v>1144.8</v>
      </c>
      <c r="AB69" s="86">
        <f t="shared" si="144"/>
        <v>0</v>
      </c>
      <c r="AC69" s="87">
        <f t="shared" si="145"/>
        <v>0</v>
      </c>
      <c r="AD69" s="87">
        <f t="shared" si="146"/>
        <v>0</v>
      </c>
      <c r="AE69" s="87">
        <f t="shared" si="147"/>
        <v>3024</v>
      </c>
      <c r="AF69" s="87">
        <f t="shared" si="148"/>
        <v>3024</v>
      </c>
      <c r="AG69" s="87">
        <f t="shared" si="149"/>
        <v>0</v>
      </c>
      <c r="AH69" s="87">
        <f t="shared" si="31"/>
        <v>4675</v>
      </c>
      <c r="AI69" s="87">
        <f t="shared" si="16"/>
        <v>166.96428571428572</v>
      </c>
      <c r="AJ69" s="87">
        <f t="shared" si="17"/>
        <v>3024</v>
      </c>
      <c r="AK69" s="72"/>
      <c r="AL69" s="73"/>
      <c r="AM69" s="73"/>
      <c r="AN69" s="73"/>
      <c r="AO69" s="73"/>
    </row>
    <row r="70" spans="1:41" x14ac:dyDescent="0.25">
      <c r="A70" s="33">
        <v>45</v>
      </c>
      <c r="B70" s="93" t="s">
        <v>106</v>
      </c>
      <c r="C70" s="94">
        <f t="shared" si="12"/>
        <v>45</v>
      </c>
      <c r="D70" s="94">
        <f t="shared" si="13"/>
        <v>5990</v>
      </c>
      <c r="E70" s="83">
        <f>'Tr, Diem truong'!D69</f>
        <v>41</v>
      </c>
      <c r="F70" s="83">
        <f t="shared" si="46"/>
        <v>131</v>
      </c>
      <c r="G70" s="83">
        <f t="shared" si="14"/>
        <v>5390</v>
      </c>
      <c r="H70" s="83">
        <f t="shared" si="19"/>
        <v>5390</v>
      </c>
      <c r="I70" s="84">
        <v>3662</v>
      </c>
      <c r="J70" s="84">
        <v>60</v>
      </c>
      <c r="K70" s="84">
        <v>3602</v>
      </c>
      <c r="L70" s="84">
        <v>1728</v>
      </c>
      <c r="M70" s="84">
        <v>9</v>
      </c>
      <c r="N70" s="84">
        <v>1719</v>
      </c>
      <c r="O70" s="84">
        <f>'Tr, Diem truong'!E69</f>
        <v>4</v>
      </c>
      <c r="P70" s="84">
        <f t="shared" si="139"/>
        <v>150</v>
      </c>
      <c r="Q70" s="84">
        <f t="shared" si="15"/>
        <v>600</v>
      </c>
      <c r="R70" s="85">
        <v>382</v>
      </c>
      <c r="S70" s="85">
        <v>50</v>
      </c>
      <c r="T70" s="85">
        <v>332</v>
      </c>
      <c r="U70" s="85">
        <v>218</v>
      </c>
      <c r="V70" s="85">
        <v>12</v>
      </c>
      <c r="W70" s="85">
        <v>206</v>
      </c>
      <c r="X70" s="86">
        <f t="shared" si="140"/>
        <v>4320</v>
      </c>
      <c r="Y70" s="86">
        <f t="shared" si="141"/>
        <v>3888</v>
      </c>
      <c r="Z70" s="87">
        <f t="shared" si="142"/>
        <v>2635.2000000000003</v>
      </c>
      <c r="AA70" s="87">
        <f t="shared" si="143"/>
        <v>1252.8</v>
      </c>
      <c r="AB70" s="86">
        <f t="shared" si="144"/>
        <v>432</v>
      </c>
      <c r="AC70" s="87">
        <f t="shared" si="145"/>
        <v>280.8</v>
      </c>
      <c r="AD70" s="87">
        <f t="shared" si="146"/>
        <v>151.20000000000002</v>
      </c>
      <c r="AE70" s="87">
        <f t="shared" si="147"/>
        <v>4299</v>
      </c>
      <c r="AF70" s="87">
        <f t="shared" si="148"/>
        <v>3867</v>
      </c>
      <c r="AG70" s="87">
        <f t="shared" si="149"/>
        <v>432</v>
      </c>
      <c r="AH70" s="87">
        <f t="shared" si="31"/>
        <v>5390</v>
      </c>
      <c r="AI70" s="87">
        <f t="shared" si="16"/>
        <v>131.46341463414635</v>
      </c>
      <c r="AJ70" s="87">
        <f t="shared" si="17"/>
        <v>4299</v>
      </c>
      <c r="AK70" s="72"/>
      <c r="AL70" s="73"/>
      <c r="AM70" s="73"/>
      <c r="AN70" s="73"/>
      <c r="AO70" s="73"/>
    </row>
    <row r="71" spans="1:41" x14ac:dyDescent="0.25">
      <c r="A71" s="33">
        <v>46</v>
      </c>
      <c r="B71" s="93" t="s">
        <v>107</v>
      </c>
      <c r="C71" s="94">
        <f t="shared" si="12"/>
        <v>2</v>
      </c>
      <c r="D71" s="94">
        <f t="shared" si="13"/>
        <v>1083</v>
      </c>
      <c r="E71" s="83">
        <f>'Tr, Diem truong'!D70</f>
        <v>2</v>
      </c>
      <c r="F71" s="83">
        <f t="shared" si="46"/>
        <v>498</v>
      </c>
      <c r="G71" s="83">
        <f t="shared" si="14"/>
        <v>995</v>
      </c>
      <c r="H71" s="83">
        <f t="shared" si="19"/>
        <v>995</v>
      </c>
      <c r="I71" s="84">
        <v>383</v>
      </c>
      <c r="J71" s="84">
        <v>44</v>
      </c>
      <c r="K71" s="84">
        <v>339</v>
      </c>
      <c r="L71" s="84">
        <v>612</v>
      </c>
      <c r="M71" s="84">
        <v>27</v>
      </c>
      <c r="N71" s="84">
        <v>585</v>
      </c>
      <c r="O71" s="84">
        <f>'Tr, Diem truong'!E70</f>
        <v>0</v>
      </c>
      <c r="P71" s="84">
        <v>88</v>
      </c>
      <c r="Q71" s="84">
        <f t="shared" si="15"/>
        <v>88</v>
      </c>
      <c r="R71" s="85">
        <v>4</v>
      </c>
      <c r="S71" s="85">
        <v>0</v>
      </c>
      <c r="T71" s="85">
        <v>4</v>
      </c>
      <c r="U71" s="85">
        <v>84</v>
      </c>
      <c r="V71" s="85">
        <v>15</v>
      </c>
      <c r="W71" s="85">
        <v>69</v>
      </c>
      <c r="X71" s="86">
        <f t="shared" si="140"/>
        <v>777.59999999999991</v>
      </c>
      <c r="Y71" s="86">
        <f t="shared" si="141"/>
        <v>712.8</v>
      </c>
      <c r="Z71" s="87">
        <f t="shared" si="142"/>
        <v>280.8</v>
      </c>
      <c r="AA71" s="87">
        <f t="shared" si="143"/>
        <v>432</v>
      </c>
      <c r="AB71" s="86">
        <f t="shared" si="144"/>
        <v>64.8</v>
      </c>
      <c r="AC71" s="87">
        <f t="shared" si="145"/>
        <v>0</v>
      </c>
      <c r="AD71" s="87">
        <f t="shared" si="146"/>
        <v>64.8</v>
      </c>
      <c r="AE71" s="87">
        <f t="shared" si="147"/>
        <v>279.36</v>
      </c>
      <c r="AF71" s="87">
        <f t="shared" si="148"/>
        <v>216</v>
      </c>
      <c r="AG71" s="87">
        <f>+P71/30*2.4*9</f>
        <v>63.359999999999992</v>
      </c>
      <c r="AH71" s="87">
        <f t="shared" si="31"/>
        <v>995</v>
      </c>
      <c r="AI71" s="87">
        <f t="shared" si="16"/>
        <v>497.5</v>
      </c>
      <c r="AJ71" s="87">
        <f t="shared" si="17"/>
        <v>279.36</v>
      </c>
      <c r="AK71" s="72"/>
      <c r="AL71" s="73"/>
      <c r="AM71" s="73"/>
      <c r="AN71" s="73"/>
      <c r="AO71" s="73"/>
    </row>
    <row r="72" spans="1:41" x14ac:dyDescent="0.25">
      <c r="A72" s="33">
        <v>47</v>
      </c>
      <c r="B72" s="93" t="s">
        <v>108</v>
      </c>
      <c r="C72" s="94">
        <f t="shared" si="12"/>
        <v>12</v>
      </c>
      <c r="D72" s="94">
        <f t="shared" si="13"/>
        <v>2530</v>
      </c>
      <c r="E72" s="83">
        <f>'Tr, Diem truong'!D71</f>
        <v>0</v>
      </c>
      <c r="F72" s="83">
        <f t="shared" si="46"/>
        <v>0</v>
      </c>
      <c r="G72" s="83">
        <f t="shared" si="14"/>
        <v>0</v>
      </c>
      <c r="H72" s="83">
        <f t="shared" si="19"/>
        <v>0</v>
      </c>
      <c r="I72" s="84">
        <v>0</v>
      </c>
      <c r="J72" s="84">
        <v>0</v>
      </c>
      <c r="K72" s="84">
        <v>0</v>
      </c>
      <c r="L72" s="84">
        <v>0</v>
      </c>
      <c r="M72" s="84">
        <v>0</v>
      </c>
      <c r="N72" s="84">
        <v>0</v>
      </c>
      <c r="O72" s="84">
        <f>'Tr, Diem truong'!E71</f>
        <v>12</v>
      </c>
      <c r="P72" s="84">
        <f t="shared" si="139"/>
        <v>211</v>
      </c>
      <c r="Q72" s="84">
        <f t="shared" si="15"/>
        <v>2530</v>
      </c>
      <c r="R72" s="85">
        <v>1704</v>
      </c>
      <c r="S72" s="85">
        <v>197</v>
      </c>
      <c r="T72" s="85">
        <v>1487</v>
      </c>
      <c r="U72" s="85">
        <v>826</v>
      </c>
      <c r="V72" s="85">
        <v>43</v>
      </c>
      <c r="W72" s="85">
        <v>783</v>
      </c>
      <c r="X72" s="86">
        <f t="shared" si="140"/>
        <v>1836</v>
      </c>
      <c r="Y72" s="86">
        <f t="shared" si="141"/>
        <v>0</v>
      </c>
      <c r="Z72" s="87">
        <f t="shared" si="142"/>
        <v>0</v>
      </c>
      <c r="AA72" s="87">
        <f t="shared" si="143"/>
        <v>0</v>
      </c>
      <c r="AB72" s="86">
        <f t="shared" si="144"/>
        <v>1836</v>
      </c>
      <c r="AC72" s="87">
        <f t="shared" si="145"/>
        <v>1231.1999999999998</v>
      </c>
      <c r="AD72" s="87">
        <f t="shared" si="146"/>
        <v>604.80000000000007</v>
      </c>
      <c r="AE72" s="87">
        <f t="shared" si="147"/>
        <v>1296</v>
      </c>
      <c r="AF72" s="87">
        <f t="shared" si="148"/>
        <v>0</v>
      </c>
      <c r="AG72" s="87">
        <f t="shared" si="149"/>
        <v>1296</v>
      </c>
      <c r="AH72" s="87">
        <f t="shared" si="31"/>
        <v>0</v>
      </c>
      <c r="AI72" s="87"/>
      <c r="AJ72" s="87">
        <f t="shared" si="17"/>
        <v>1296</v>
      </c>
      <c r="AK72" s="72"/>
      <c r="AL72" s="73"/>
      <c r="AM72" s="87">
        <f>AE80*1000000</f>
        <v>395011560000</v>
      </c>
      <c r="AN72" s="73"/>
      <c r="AO72" s="73"/>
    </row>
    <row r="73" spans="1:41" x14ac:dyDescent="0.25">
      <c r="A73" s="33">
        <v>48</v>
      </c>
      <c r="B73" s="93" t="s">
        <v>109</v>
      </c>
      <c r="C73" s="94">
        <f t="shared" si="12"/>
        <v>34</v>
      </c>
      <c r="D73" s="94">
        <f t="shared" si="13"/>
        <v>2141</v>
      </c>
      <c r="E73" s="83">
        <f>'Tr, Diem truong'!D72</f>
        <v>17</v>
      </c>
      <c r="F73" s="83">
        <f t="shared" si="46"/>
        <v>22</v>
      </c>
      <c r="G73" s="83">
        <f t="shared" si="14"/>
        <v>376</v>
      </c>
      <c r="H73" s="83">
        <f t="shared" si="19"/>
        <v>376</v>
      </c>
      <c r="I73" s="84">
        <v>376</v>
      </c>
      <c r="J73" s="84">
        <v>52</v>
      </c>
      <c r="K73" s="84">
        <v>324</v>
      </c>
      <c r="L73" s="84">
        <v>0</v>
      </c>
      <c r="M73" s="84">
        <v>0</v>
      </c>
      <c r="N73" s="84">
        <v>0</v>
      </c>
      <c r="O73" s="84">
        <f>'Tr, Diem truong'!E72</f>
        <v>17</v>
      </c>
      <c r="P73" s="84">
        <f t="shared" si="139"/>
        <v>104</v>
      </c>
      <c r="Q73" s="84">
        <f t="shared" si="15"/>
        <v>1765</v>
      </c>
      <c r="R73" s="85">
        <v>1688</v>
      </c>
      <c r="S73" s="85">
        <v>214</v>
      </c>
      <c r="T73" s="85">
        <v>1474</v>
      </c>
      <c r="U73" s="85">
        <v>77</v>
      </c>
      <c r="V73" s="85">
        <v>0</v>
      </c>
      <c r="W73" s="85">
        <v>77</v>
      </c>
      <c r="X73" s="86">
        <f t="shared" si="140"/>
        <v>1555.2</v>
      </c>
      <c r="Y73" s="86">
        <f t="shared" si="141"/>
        <v>280.8</v>
      </c>
      <c r="Z73" s="87">
        <f t="shared" si="142"/>
        <v>280.8</v>
      </c>
      <c r="AA73" s="87">
        <f t="shared" si="143"/>
        <v>0</v>
      </c>
      <c r="AB73" s="86">
        <f t="shared" si="144"/>
        <v>1274.4000000000001</v>
      </c>
      <c r="AC73" s="87">
        <f t="shared" si="145"/>
        <v>1209.6000000000001</v>
      </c>
      <c r="AD73" s="87">
        <f t="shared" si="146"/>
        <v>64.8</v>
      </c>
      <c r="AE73" s="87">
        <f t="shared" si="147"/>
        <v>1294.5999999999999</v>
      </c>
      <c r="AF73" s="87">
        <f t="shared" si="148"/>
        <v>21.599999999999998</v>
      </c>
      <c r="AG73" s="87">
        <f t="shared" si="149"/>
        <v>1273</v>
      </c>
      <c r="AH73" s="87">
        <f t="shared" si="31"/>
        <v>376</v>
      </c>
      <c r="AI73" s="87">
        <f t="shared" si="16"/>
        <v>22.117647058823529</v>
      </c>
      <c r="AJ73" s="87">
        <f t="shared" si="17"/>
        <v>1294.5999999999999</v>
      </c>
      <c r="AK73" s="72"/>
      <c r="AL73" s="73"/>
      <c r="AM73" s="87">
        <f>AF80*1000000</f>
        <v>244787200000</v>
      </c>
      <c r="AN73" s="73"/>
      <c r="AO73" s="73"/>
    </row>
    <row r="74" spans="1:41" x14ac:dyDescent="0.25">
      <c r="A74" s="33">
        <v>49</v>
      </c>
      <c r="B74" s="93" t="s">
        <v>110</v>
      </c>
      <c r="C74" s="94">
        <f t="shared" si="12"/>
        <v>24</v>
      </c>
      <c r="D74" s="94">
        <f t="shared" si="13"/>
        <v>3183</v>
      </c>
      <c r="E74" s="83">
        <f>'Tr, Diem truong'!D73</f>
        <v>16</v>
      </c>
      <c r="F74" s="83">
        <f t="shared" si="46"/>
        <v>127</v>
      </c>
      <c r="G74" s="83">
        <f t="shared" si="14"/>
        <v>2030</v>
      </c>
      <c r="H74" s="83">
        <f t="shared" si="19"/>
        <v>2030</v>
      </c>
      <c r="I74" s="84">
        <v>1498</v>
      </c>
      <c r="J74" s="84">
        <v>60</v>
      </c>
      <c r="K74" s="84">
        <v>1438</v>
      </c>
      <c r="L74" s="84">
        <v>532</v>
      </c>
      <c r="M74" s="84">
        <v>0</v>
      </c>
      <c r="N74" s="84">
        <v>532</v>
      </c>
      <c r="O74" s="84">
        <f>'Tr, Diem truong'!E73</f>
        <v>8</v>
      </c>
      <c r="P74" s="84">
        <f t="shared" si="139"/>
        <v>144</v>
      </c>
      <c r="Q74" s="84">
        <f t="shared" si="15"/>
        <v>1153</v>
      </c>
      <c r="R74" s="85">
        <v>1087</v>
      </c>
      <c r="S74" s="85">
        <v>53</v>
      </c>
      <c r="T74" s="85">
        <v>1034</v>
      </c>
      <c r="U74" s="85">
        <v>66</v>
      </c>
      <c r="V74" s="85">
        <v>0</v>
      </c>
      <c r="W74" s="85">
        <v>66</v>
      </c>
      <c r="X74" s="86">
        <f t="shared" si="140"/>
        <v>2289.6</v>
      </c>
      <c r="Y74" s="86">
        <f t="shared" si="141"/>
        <v>1468.8</v>
      </c>
      <c r="Z74" s="87">
        <f t="shared" si="142"/>
        <v>1080</v>
      </c>
      <c r="AA74" s="87">
        <f t="shared" si="143"/>
        <v>388.79999999999995</v>
      </c>
      <c r="AB74" s="86">
        <f t="shared" si="144"/>
        <v>820.8</v>
      </c>
      <c r="AC74" s="87">
        <f t="shared" si="145"/>
        <v>777.59999999999991</v>
      </c>
      <c r="AD74" s="87">
        <f t="shared" si="146"/>
        <v>43.199999999999996</v>
      </c>
      <c r="AE74" s="87">
        <f t="shared" si="147"/>
        <v>2292</v>
      </c>
      <c r="AF74" s="87">
        <f t="shared" si="148"/>
        <v>1463</v>
      </c>
      <c r="AG74" s="87">
        <f t="shared" si="149"/>
        <v>829</v>
      </c>
      <c r="AH74" s="87">
        <f t="shared" si="31"/>
        <v>2030</v>
      </c>
      <c r="AI74" s="87">
        <f t="shared" si="16"/>
        <v>126.875</v>
      </c>
      <c r="AJ74" s="87">
        <f t="shared" si="17"/>
        <v>2292</v>
      </c>
      <c r="AK74" s="72"/>
      <c r="AL74" s="73"/>
      <c r="AM74" s="87">
        <f>AG80*1000000</f>
        <v>150224360000</v>
      </c>
      <c r="AN74" s="73"/>
      <c r="AO74" s="73"/>
    </row>
    <row r="75" spans="1:41" x14ac:dyDescent="0.25">
      <c r="A75" s="33">
        <v>50</v>
      </c>
      <c r="B75" s="93" t="s">
        <v>111</v>
      </c>
      <c r="C75" s="94">
        <f t="shared" si="12"/>
        <v>14</v>
      </c>
      <c r="D75" s="94">
        <f t="shared" si="13"/>
        <v>2087</v>
      </c>
      <c r="E75" s="83">
        <f>'Tr, Diem truong'!D74</f>
        <v>7</v>
      </c>
      <c r="F75" s="83">
        <f t="shared" si="46"/>
        <v>221</v>
      </c>
      <c r="G75" s="83">
        <f t="shared" si="14"/>
        <v>1547</v>
      </c>
      <c r="H75" s="83">
        <f t="shared" si="19"/>
        <v>1547</v>
      </c>
      <c r="I75" s="84">
        <v>1301</v>
      </c>
      <c r="J75" s="84">
        <v>134</v>
      </c>
      <c r="K75" s="84">
        <v>1167</v>
      </c>
      <c r="L75" s="84">
        <v>246</v>
      </c>
      <c r="M75" s="84">
        <v>0</v>
      </c>
      <c r="N75" s="84">
        <v>246</v>
      </c>
      <c r="O75" s="84">
        <f>'Tr, Diem truong'!E74</f>
        <v>7</v>
      </c>
      <c r="P75" s="84">
        <f t="shared" si="139"/>
        <v>77</v>
      </c>
      <c r="Q75" s="84">
        <f t="shared" si="15"/>
        <v>540</v>
      </c>
      <c r="R75" s="85">
        <v>330</v>
      </c>
      <c r="S75" s="85">
        <v>30</v>
      </c>
      <c r="T75" s="85">
        <v>300</v>
      </c>
      <c r="U75" s="85">
        <v>210</v>
      </c>
      <c r="V75" s="85">
        <v>0</v>
      </c>
      <c r="W75" s="85">
        <v>210</v>
      </c>
      <c r="X75" s="86">
        <f t="shared" si="140"/>
        <v>1490.4</v>
      </c>
      <c r="Y75" s="86">
        <f t="shared" si="141"/>
        <v>1101.6000000000001</v>
      </c>
      <c r="Z75" s="87">
        <f t="shared" si="142"/>
        <v>928.80000000000007</v>
      </c>
      <c r="AA75" s="87">
        <f t="shared" si="143"/>
        <v>172.79999999999998</v>
      </c>
      <c r="AB75" s="86">
        <f t="shared" si="144"/>
        <v>388.8</v>
      </c>
      <c r="AC75" s="87">
        <f t="shared" si="145"/>
        <v>237.6</v>
      </c>
      <c r="AD75" s="87">
        <f t="shared" si="146"/>
        <v>151.20000000000002</v>
      </c>
      <c r="AE75" s="87">
        <f t="shared" si="147"/>
        <v>1144</v>
      </c>
      <c r="AF75" s="87">
        <f t="shared" si="148"/>
        <v>756</v>
      </c>
      <c r="AG75" s="87">
        <f t="shared" si="149"/>
        <v>388</v>
      </c>
      <c r="AH75" s="87">
        <f t="shared" si="31"/>
        <v>1547</v>
      </c>
      <c r="AI75" s="87">
        <f t="shared" si="16"/>
        <v>221</v>
      </c>
      <c r="AJ75" s="87">
        <f t="shared" si="17"/>
        <v>1144</v>
      </c>
      <c r="AK75" s="72"/>
      <c r="AL75" s="73"/>
      <c r="AM75" s="73"/>
      <c r="AN75" s="73"/>
      <c r="AO75" s="73"/>
    </row>
    <row r="76" spans="1:41" x14ac:dyDescent="0.25">
      <c r="A76" s="33">
        <v>51</v>
      </c>
      <c r="B76" s="93" t="s">
        <v>112</v>
      </c>
      <c r="C76" s="94">
        <f t="shared" ref="C76:C80" si="150">E76+O76</f>
        <v>63</v>
      </c>
      <c r="D76" s="94">
        <f t="shared" ref="D76:D80" si="151">G76+Q76</f>
        <v>10220</v>
      </c>
      <c r="E76" s="83">
        <f>'Tr, Diem truong'!D75</f>
        <v>37</v>
      </c>
      <c r="F76" s="83">
        <f t="shared" si="46"/>
        <v>160</v>
      </c>
      <c r="G76" s="83">
        <f t="shared" ref="G76:G80" si="152">I76+L76</f>
        <v>5915</v>
      </c>
      <c r="H76" s="83">
        <f t="shared" si="19"/>
        <v>5915</v>
      </c>
      <c r="I76" s="84">
        <v>5595</v>
      </c>
      <c r="J76" s="84">
        <v>492</v>
      </c>
      <c r="K76" s="84">
        <v>5103</v>
      </c>
      <c r="L76" s="84">
        <v>320</v>
      </c>
      <c r="M76" s="84">
        <v>0</v>
      </c>
      <c r="N76" s="84">
        <v>320</v>
      </c>
      <c r="O76" s="84">
        <f>'Tr, Diem truong'!E75</f>
        <v>26</v>
      </c>
      <c r="P76" s="84">
        <f t="shared" si="139"/>
        <v>166</v>
      </c>
      <c r="Q76" s="84">
        <f t="shared" ref="Q76:Q80" si="153">R76+U76</f>
        <v>4305</v>
      </c>
      <c r="R76" s="85">
        <v>3789</v>
      </c>
      <c r="S76" s="85">
        <v>254</v>
      </c>
      <c r="T76" s="85">
        <v>3535</v>
      </c>
      <c r="U76" s="85">
        <v>516</v>
      </c>
      <c r="V76" s="85">
        <v>0</v>
      </c>
      <c r="W76" s="85">
        <v>516</v>
      </c>
      <c r="X76" s="86">
        <f t="shared" si="140"/>
        <v>7365.6</v>
      </c>
      <c r="Y76" s="86">
        <f t="shared" si="141"/>
        <v>4276.8</v>
      </c>
      <c r="Z76" s="87">
        <f t="shared" si="142"/>
        <v>4039.2000000000003</v>
      </c>
      <c r="AA76" s="87">
        <f t="shared" si="143"/>
        <v>237.6</v>
      </c>
      <c r="AB76" s="86">
        <f t="shared" si="144"/>
        <v>3088.7999999999997</v>
      </c>
      <c r="AC76" s="87">
        <f t="shared" si="145"/>
        <v>2721.6</v>
      </c>
      <c r="AD76" s="87">
        <f t="shared" si="146"/>
        <v>367.2</v>
      </c>
      <c r="AE76" s="87">
        <f t="shared" si="147"/>
        <v>6804</v>
      </c>
      <c r="AF76" s="87">
        <f t="shared" si="148"/>
        <v>3996</v>
      </c>
      <c r="AG76" s="87">
        <f t="shared" si="149"/>
        <v>2808</v>
      </c>
      <c r="AH76" s="87">
        <f t="shared" ref="AH76:AH80" si="154">I76+L76</f>
        <v>5915</v>
      </c>
      <c r="AI76" s="87">
        <f t="shared" ref="AI76:AI80" si="155">AH76/E76</f>
        <v>159.86486486486487</v>
      </c>
      <c r="AJ76" s="87">
        <f t="shared" ref="AJ76:AJ80" si="156">AE76</f>
        <v>6804</v>
      </c>
      <c r="AK76" s="72"/>
      <c r="AL76" s="73"/>
      <c r="AM76" s="73"/>
      <c r="AN76" s="73"/>
      <c r="AO76" s="73"/>
    </row>
    <row r="77" spans="1:41" x14ac:dyDescent="0.25">
      <c r="A77" s="33">
        <v>52</v>
      </c>
      <c r="B77" s="93" t="s">
        <v>113</v>
      </c>
      <c r="C77" s="94">
        <f t="shared" si="150"/>
        <v>25</v>
      </c>
      <c r="D77" s="94">
        <f t="shared" si="151"/>
        <v>6016</v>
      </c>
      <c r="E77" s="83">
        <f>'Tr, Diem truong'!D76</f>
        <v>15</v>
      </c>
      <c r="F77" s="83">
        <f t="shared" si="46"/>
        <v>223</v>
      </c>
      <c r="G77" s="83">
        <f t="shared" si="152"/>
        <v>3349</v>
      </c>
      <c r="H77" s="83">
        <f t="shared" ref="H77:H79" si="157">I77+L77</f>
        <v>3349</v>
      </c>
      <c r="I77" s="84">
        <v>2613</v>
      </c>
      <c r="J77" s="84">
        <v>56</v>
      </c>
      <c r="K77" s="84">
        <v>2557</v>
      </c>
      <c r="L77" s="84">
        <v>736</v>
      </c>
      <c r="M77" s="84">
        <v>0</v>
      </c>
      <c r="N77" s="84">
        <v>736</v>
      </c>
      <c r="O77" s="84">
        <f>'Tr, Diem truong'!E76</f>
        <v>10</v>
      </c>
      <c r="P77" s="84">
        <f t="shared" si="139"/>
        <v>267</v>
      </c>
      <c r="Q77" s="84">
        <f t="shared" si="153"/>
        <v>2667</v>
      </c>
      <c r="R77" s="85">
        <v>1877</v>
      </c>
      <c r="S77" s="85">
        <v>103</v>
      </c>
      <c r="T77" s="85">
        <v>1774</v>
      </c>
      <c r="U77" s="85">
        <v>790</v>
      </c>
      <c r="V77" s="85">
        <v>0</v>
      </c>
      <c r="W77" s="85">
        <v>790</v>
      </c>
      <c r="X77" s="86">
        <f t="shared" si="140"/>
        <v>4341.6000000000004</v>
      </c>
      <c r="Y77" s="86">
        <f t="shared" si="141"/>
        <v>2419.1999999999998</v>
      </c>
      <c r="Z77" s="87">
        <f t="shared" si="142"/>
        <v>1879.1999999999998</v>
      </c>
      <c r="AA77" s="87">
        <f t="shared" si="143"/>
        <v>540</v>
      </c>
      <c r="AB77" s="86">
        <f t="shared" si="144"/>
        <v>1922.4</v>
      </c>
      <c r="AC77" s="87">
        <f t="shared" si="145"/>
        <v>1360.8</v>
      </c>
      <c r="AD77" s="87">
        <f t="shared" si="146"/>
        <v>561.6</v>
      </c>
      <c r="AE77" s="87">
        <f t="shared" si="147"/>
        <v>2700</v>
      </c>
      <c r="AF77" s="87">
        <f t="shared" si="148"/>
        <v>1620</v>
      </c>
      <c r="AG77" s="87">
        <f t="shared" si="149"/>
        <v>1080</v>
      </c>
      <c r="AH77" s="87">
        <f t="shared" si="154"/>
        <v>3349</v>
      </c>
      <c r="AI77" s="87">
        <f t="shared" si="155"/>
        <v>223.26666666666668</v>
      </c>
      <c r="AJ77" s="87">
        <f t="shared" si="156"/>
        <v>2700</v>
      </c>
      <c r="AK77" s="72"/>
      <c r="AL77" s="73"/>
      <c r="AM77" s="73"/>
      <c r="AN77" s="73"/>
      <c r="AO77" s="73"/>
    </row>
    <row r="78" spans="1:41" x14ac:dyDescent="0.25">
      <c r="A78" s="33">
        <v>53</v>
      </c>
      <c r="B78" s="93" t="s">
        <v>114</v>
      </c>
      <c r="C78" s="94">
        <f t="shared" si="150"/>
        <v>16</v>
      </c>
      <c r="D78" s="94">
        <f t="shared" si="151"/>
        <v>2478</v>
      </c>
      <c r="E78" s="83">
        <f>'Tr, Diem truong'!D77</f>
        <v>8</v>
      </c>
      <c r="F78" s="83">
        <f t="shared" si="46"/>
        <v>148</v>
      </c>
      <c r="G78" s="83">
        <f t="shared" si="152"/>
        <v>1182</v>
      </c>
      <c r="H78" s="83">
        <f t="shared" si="157"/>
        <v>1182</v>
      </c>
      <c r="I78" s="84">
        <v>569</v>
      </c>
      <c r="J78" s="84">
        <v>0</v>
      </c>
      <c r="K78" s="84">
        <v>569</v>
      </c>
      <c r="L78" s="84">
        <v>613</v>
      </c>
      <c r="M78" s="84">
        <v>0</v>
      </c>
      <c r="N78" s="84">
        <v>613</v>
      </c>
      <c r="O78" s="84">
        <f>'Tr, Diem truong'!E77</f>
        <v>8</v>
      </c>
      <c r="P78" s="84">
        <f t="shared" si="139"/>
        <v>162</v>
      </c>
      <c r="Q78" s="84">
        <f t="shared" si="153"/>
        <v>1296</v>
      </c>
      <c r="R78" s="85">
        <v>1180</v>
      </c>
      <c r="S78" s="85">
        <v>25</v>
      </c>
      <c r="T78" s="85">
        <v>1155</v>
      </c>
      <c r="U78" s="85">
        <v>116</v>
      </c>
      <c r="V78" s="85">
        <v>0</v>
      </c>
      <c r="W78" s="85">
        <v>116</v>
      </c>
      <c r="X78" s="86">
        <f t="shared" si="140"/>
        <v>1771.2</v>
      </c>
      <c r="Y78" s="86">
        <f t="shared" si="141"/>
        <v>842.40000000000009</v>
      </c>
      <c r="Z78" s="87">
        <f t="shared" si="142"/>
        <v>410.40000000000003</v>
      </c>
      <c r="AA78" s="87">
        <f t="shared" si="143"/>
        <v>432</v>
      </c>
      <c r="AB78" s="86">
        <f t="shared" si="144"/>
        <v>928.8</v>
      </c>
      <c r="AC78" s="87">
        <f t="shared" si="145"/>
        <v>842.4</v>
      </c>
      <c r="AD78" s="87">
        <f t="shared" si="146"/>
        <v>86.399999999999991</v>
      </c>
      <c r="AE78" s="87">
        <f t="shared" si="147"/>
        <v>1716</v>
      </c>
      <c r="AF78" s="87">
        <f t="shared" si="148"/>
        <v>852</v>
      </c>
      <c r="AG78" s="87">
        <f t="shared" si="149"/>
        <v>864</v>
      </c>
      <c r="AH78" s="87">
        <f t="shared" si="154"/>
        <v>1182</v>
      </c>
      <c r="AI78" s="87">
        <f t="shared" si="155"/>
        <v>147.75</v>
      </c>
      <c r="AJ78" s="87">
        <f t="shared" si="156"/>
        <v>1716</v>
      </c>
      <c r="AK78" s="72"/>
      <c r="AL78" s="73"/>
      <c r="AM78" s="87">
        <f>X80*1000000</f>
        <v>653292000000</v>
      </c>
      <c r="AN78" s="73"/>
      <c r="AO78" s="73"/>
    </row>
    <row r="79" spans="1:41" x14ac:dyDescent="0.25">
      <c r="A79" s="33">
        <v>54</v>
      </c>
      <c r="B79" s="93" t="s">
        <v>115</v>
      </c>
      <c r="C79" s="94">
        <f t="shared" si="150"/>
        <v>1</v>
      </c>
      <c r="D79" s="94">
        <f t="shared" si="151"/>
        <v>47</v>
      </c>
      <c r="E79" s="83">
        <f>'Tr, Diem truong'!D78</f>
        <v>0</v>
      </c>
      <c r="F79" s="83">
        <f t="shared" si="46"/>
        <v>0</v>
      </c>
      <c r="G79" s="83">
        <f t="shared" si="152"/>
        <v>0</v>
      </c>
      <c r="H79" s="83">
        <f t="shared" si="157"/>
        <v>0</v>
      </c>
      <c r="I79" s="84">
        <v>0</v>
      </c>
      <c r="J79" s="84">
        <v>0</v>
      </c>
      <c r="K79" s="84">
        <v>0</v>
      </c>
      <c r="L79" s="84">
        <v>0</v>
      </c>
      <c r="M79" s="84">
        <v>0</v>
      </c>
      <c r="N79" s="84">
        <v>0</v>
      </c>
      <c r="O79" s="84">
        <f>'Tr, Diem truong'!E78</f>
        <v>1</v>
      </c>
      <c r="P79" s="84">
        <f t="shared" si="139"/>
        <v>47</v>
      </c>
      <c r="Q79" s="84">
        <f t="shared" si="153"/>
        <v>47</v>
      </c>
      <c r="R79" s="85">
        <v>0</v>
      </c>
      <c r="S79" s="85">
        <v>0</v>
      </c>
      <c r="T79" s="85">
        <v>0</v>
      </c>
      <c r="U79" s="85">
        <v>47</v>
      </c>
      <c r="V79" s="85">
        <v>0</v>
      </c>
      <c r="W79" s="85">
        <v>47</v>
      </c>
      <c r="X79" s="86">
        <f t="shared" si="140"/>
        <v>43.199999999999996</v>
      </c>
      <c r="Y79" s="86">
        <f t="shared" si="141"/>
        <v>0</v>
      </c>
      <c r="Z79" s="87">
        <f t="shared" si="142"/>
        <v>0</v>
      </c>
      <c r="AA79" s="87">
        <f t="shared" si="143"/>
        <v>0</v>
      </c>
      <c r="AB79" s="86">
        <f t="shared" si="144"/>
        <v>43.199999999999996</v>
      </c>
      <c r="AC79" s="87">
        <f t="shared" si="145"/>
        <v>0</v>
      </c>
      <c r="AD79" s="87">
        <f t="shared" si="146"/>
        <v>43.199999999999996</v>
      </c>
      <c r="AE79" s="87">
        <f t="shared" si="147"/>
        <v>34</v>
      </c>
      <c r="AF79" s="87">
        <f t="shared" si="148"/>
        <v>0</v>
      </c>
      <c r="AG79" s="87">
        <f t="shared" si="149"/>
        <v>34</v>
      </c>
      <c r="AH79" s="87">
        <f t="shared" si="154"/>
        <v>0</v>
      </c>
      <c r="AI79" s="87"/>
      <c r="AJ79" s="87">
        <f t="shared" si="156"/>
        <v>34</v>
      </c>
      <c r="AK79" s="72"/>
      <c r="AL79" s="73"/>
      <c r="AM79" s="73"/>
      <c r="AN79" s="73"/>
      <c r="AO79" s="73"/>
    </row>
    <row r="80" spans="1:41" x14ac:dyDescent="0.25">
      <c r="A80" s="95"/>
      <c r="B80" s="75" t="s">
        <v>11</v>
      </c>
      <c r="C80" s="76">
        <f t="shared" si="150"/>
        <v>3744</v>
      </c>
      <c r="D80" s="76">
        <f t="shared" si="151"/>
        <v>907183</v>
      </c>
      <c r="E80" s="34">
        <f t="shared" ref="E80:AG80" si="158">E66+E59+E53+E38+E26+E11</f>
        <v>2325</v>
      </c>
      <c r="F80" s="34">
        <f t="shared" ref="F80" si="159">ROUND((I80+L80)/E80,0)</f>
        <v>237</v>
      </c>
      <c r="G80" s="34">
        <f t="shared" si="152"/>
        <v>551201</v>
      </c>
      <c r="H80" s="34"/>
      <c r="I80" s="34">
        <f t="shared" si="158"/>
        <v>282424</v>
      </c>
      <c r="J80" s="34">
        <f t="shared" si="158"/>
        <v>42743</v>
      </c>
      <c r="K80" s="34">
        <f t="shared" si="158"/>
        <v>239591</v>
      </c>
      <c r="L80" s="34">
        <f t="shared" si="158"/>
        <v>268777</v>
      </c>
      <c r="M80" s="34">
        <f t="shared" si="158"/>
        <v>29524</v>
      </c>
      <c r="N80" s="34">
        <f t="shared" si="158"/>
        <v>239585</v>
      </c>
      <c r="O80" s="34">
        <f t="shared" si="158"/>
        <v>1419</v>
      </c>
      <c r="P80" s="34">
        <f t="shared" ref="P80" si="160">ROUND((R80+U80)/O80,0)</f>
        <v>251</v>
      </c>
      <c r="Q80" s="34">
        <f t="shared" si="153"/>
        <v>355982</v>
      </c>
      <c r="R80" s="77">
        <f t="shared" si="158"/>
        <v>250385</v>
      </c>
      <c r="S80" s="77">
        <f t="shared" si="158"/>
        <v>33449</v>
      </c>
      <c r="T80" s="77">
        <f t="shared" si="158"/>
        <v>216386</v>
      </c>
      <c r="U80" s="77">
        <f t="shared" si="158"/>
        <v>105597</v>
      </c>
      <c r="V80" s="77">
        <f t="shared" si="158"/>
        <v>11679</v>
      </c>
      <c r="W80" s="77">
        <f t="shared" si="158"/>
        <v>93697</v>
      </c>
      <c r="X80" s="78">
        <f t="shared" si="158"/>
        <v>653292</v>
      </c>
      <c r="Y80" s="78">
        <f t="shared" si="158"/>
        <v>396986.4</v>
      </c>
      <c r="Z80" s="78">
        <f t="shared" si="158"/>
        <v>203428.8</v>
      </c>
      <c r="AA80" s="78">
        <f t="shared" si="158"/>
        <v>193557.59999999998</v>
      </c>
      <c r="AB80" s="78">
        <f t="shared" si="158"/>
        <v>256305.59999999998</v>
      </c>
      <c r="AC80" s="78">
        <f t="shared" si="158"/>
        <v>180252</v>
      </c>
      <c r="AD80" s="78">
        <f t="shared" si="158"/>
        <v>76053.600000000006</v>
      </c>
      <c r="AE80" s="77">
        <f t="shared" si="158"/>
        <v>395011.56</v>
      </c>
      <c r="AF80" s="77">
        <f t="shared" si="158"/>
        <v>244787.20000000001</v>
      </c>
      <c r="AG80" s="77">
        <f t="shared" si="158"/>
        <v>150224.35999999999</v>
      </c>
      <c r="AH80" s="77">
        <f t="shared" si="154"/>
        <v>551201</v>
      </c>
      <c r="AI80" s="77">
        <f t="shared" si="155"/>
        <v>237.07569892473117</v>
      </c>
      <c r="AJ80" s="78">
        <f t="shared" si="156"/>
        <v>395011.56</v>
      </c>
      <c r="AK80" s="77">
        <f>AK66+AK59+AK53+AK38+AK26+AK11</f>
        <v>0</v>
      </c>
      <c r="AL80" s="73"/>
      <c r="AM80" s="87">
        <f>AJ80*1000000</f>
        <v>395011560000</v>
      </c>
      <c r="AN80" s="73"/>
      <c r="AO80" s="79"/>
    </row>
    <row r="81" spans="39:39" x14ac:dyDescent="0.25">
      <c r="AM81" s="96">
        <f>AE80*1000000</f>
        <v>395011560000</v>
      </c>
    </row>
  </sheetData>
  <mergeCells count="47">
    <mergeCell ref="AH7:AH10"/>
    <mergeCell ref="AI7:AI10"/>
    <mergeCell ref="AJ7:AJ10"/>
    <mergeCell ref="AF9:AG9"/>
    <mergeCell ref="AE9:AE10"/>
    <mergeCell ref="AE7:AG8"/>
    <mergeCell ref="C7:C10"/>
    <mergeCell ref="G8:G10"/>
    <mergeCell ref="AB8:AD8"/>
    <mergeCell ref="X7:AD7"/>
    <mergeCell ref="X8:X10"/>
    <mergeCell ref="Y9:Y10"/>
    <mergeCell ref="Z9:AA9"/>
    <mergeCell ref="AC9:AD9"/>
    <mergeCell ref="AB9:AB10"/>
    <mergeCell ref="Y8:AA8"/>
    <mergeCell ref="P8:P10"/>
    <mergeCell ref="J9:K9"/>
    <mergeCell ref="I9:I10"/>
    <mergeCell ref="I8:K8"/>
    <mergeCell ref="L8:N8"/>
    <mergeCell ref="E8:E10"/>
    <mergeCell ref="L9:L10"/>
    <mergeCell ref="M9:N9"/>
    <mergeCell ref="H8:H10"/>
    <mergeCell ref="R8:T8"/>
    <mergeCell ref="U8:W8"/>
    <mergeCell ref="R9:R10"/>
    <mergeCell ref="S9:T9"/>
    <mergeCell ref="U9:U10"/>
    <mergeCell ref="V9:W9"/>
    <mergeCell ref="D7:D10"/>
    <mergeCell ref="AO7:AO10"/>
    <mergeCell ref="A1:AO1"/>
    <mergeCell ref="A2:AO2"/>
    <mergeCell ref="A4:AO4"/>
    <mergeCell ref="A3:AO3"/>
    <mergeCell ref="AJ6:AO6"/>
    <mergeCell ref="E7:G7"/>
    <mergeCell ref="H7:N7"/>
    <mergeCell ref="Q8:Q10"/>
    <mergeCell ref="R7:W7"/>
    <mergeCell ref="O7:Q7"/>
    <mergeCell ref="A7:A10"/>
    <mergeCell ref="O8:O10"/>
    <mergeCell ref="F8:F10"/>
    <mergeCell ref="B7:B10"/>
  </mergeCells>
  <pageMargins left="0.6692913385826772" right="0.15748031496062992" top="0.42"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81"/>
  <sheetViews>
    <sheetView workbookViewId="0">
      <selection activeCell="A4" sqref="A4:R4"/>
    </sheetView>
  </sheetViews>
  <sheetFormatPr defaultRowHeight="15.75" x14ac:dyDescent="0.25"/>
  <cols>
    <col min="1" max="1" width="5.375" customWidth="1"/>
    <col min="2" max="2" width="27.875" customWidth="1"/>
    <col min="3" max="3" width="18" customWidth="1"/>
    <col min="4" max="4" width="20.25" customWidth="1"/>
    <col min="5" max="12" width="14.625" hidden="1" customWidth="1"/>
    <col min="13" max="14" width="9" hidden="1" customWidth="1"/>
    <col min="15" max="16" width="0" hidden="1" customWidth="1"/>
    <col min="17" max="17" width="15.75" hidden="1" customWidth="1"/>
    <col min="18" max="18" width="20.75" customWidth="1"/>
  </cols>
  <sheetData>
    <row r="1" spans="1:43" x14ac:dyDescent="0.25">
      <c r="A1" s="166" t="s">
        <v>146</v>
      </c>
      <c r="B1" s="166"/>
      <c r="C1" s="166"/>
      <c r="D1" s="166"/>
      <c r="E1" s="166"/>
      <c r="F1" s="166"/>
      <c r="G1" s="166"/>
      <c r="H1" s="166"/>
      <c r="I1" s="166"/>
      <c r="J1" s="166"/>
      <c r="K1" s="166"/>
      <c r="L1" s="166"/>
      <c r="M1" s="166"/>
      <c r="N1" s="166"/>
      <c r="O1" s="166"/>
      <c r="P1" s="166"/>
      <c r="Q1" s="166"/>
      <c r="R1" s="166"/>
    </row>
    <row r="2" spans="1:43" ht="24" customHeight="1" x14ac:dyDescent="0.25">
      <c r="A2" s="166" t="s">
        <v>148</v>
      </c>
      <c r="B2" s="166"/>
      <c r="C2" s="166"/>
      <c r="D2" s="166"/>
      <c r="E2" s="166"/>
      <c r="F2" s="166"/>
      <c r="G2" s="166"/>
      <c r="H2" s="166"/>
      <c r="I2" s="166"/>
      <c r="J2" s="166"/>
      <c r="K2" s="166"/>
      <c r="L2" s="166"/>
      <c r="M2" s="166"/>
      <c r="N2" s="166"/>
      <c r="O2" s="166"/>
      <c r="P2" s="166"/>
      <c r="Q2" s="166"/>
      <c r="R2" s="166"/>
    </row>
    <row r="3" spans="1:43" ht="26.25" customHeight="1" x14ac:dyDescent="0.25">
      <c r="A3" s="167" t="s">
        <v>149</v>
      </c>
      <c r="B3" s="167"/>
      <c r="C3" s="167"/>
      <c r="D3" s="167"/>
      <c r="E3" s="167"/>
      <c r="F3" s="167"/>
      <c r="G3" s="167"/>
      <c r="H3" s="167"/>
      <c r="I3" s="167"/>
      <c r="J3" s="167"/>
      <c r="K3" s="167"/>
      <c r="L3" s="167"/>
      <c r="M3" s="167"/>
      <c r="N3" s="167"/>
      <c r="O3" s="167"/>
      <c r="P3" s="167"/>
      <c r="Q3" s="167"/>
      <c r="R3" s="167"/>
    </row>
    <row r="4" spans="1:43" ht="18" customHeight="1" x14ac:dyDescent="0.25">
      <c r="A4" s="168" t="s">
        <v>166</v>
      </c>
      <c r="B4" s="168"/>
      <c r="C4" s="168"/>
      <c r="D4" s="168"/>
      <c r="E4" s="168"/>
      <c r="F4" s="168"/>
      <c r="G4" s="168"/>
      <c r="H4" s="168"/>
      <c r="I4" s="168"/>
      <c r="J4" s="168"/>
      <c r="K4" s="168"/>
      <c r="L4" s="168"/>
      <c r="M4" s="168"/>
      <c r="N4" s="168"/>
      <c r="O4" s="168"/>
      <c r="P4" s="168"/>
      <c r="Q4" s="168"/>
      <c r="R4" s="168"/>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row>
    <row r="5" spans="1:43" ht="14.25" customHeight="1" x14ac:dyDescent="0.25">
      <c r="A5" s="107"/>
      <c r="B5" s="107"/>
      <c r="C5" s="107"/>
      <c r="D5" s="107"/>
      <c r="E5" s="107"/>
      <c r="F5" s="107"/>
      <c r="G5" s="107"/>
      <c r="H5" s="107"/>
      <c r="I5" s="107"/>
      <c r="J5" s="107"/>
      <c r="K5" s="107"/>
      <c r="L5" s="107"/>
      <c r="M5" s="107"/>
      <c r="N5" s="107"/>
      <c r="O5" s="107"/>
      <c r="P5" s="107"/>
      <c r="Q5" s="107"/>
      <c r="R5" s="107"/>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row>
    <row r="6" spans="1:43" ht="14.25" customHeight="1" x14ac:dyDescent="0.25">
      <c r="A6" s="102"/>
      <c r="B6" s="102"/>
      <c r="C6" s="102"/>
      <c r="D6" s="102"/>
      <c r="E6" s="102"/>
      <c r="F6" s="102"/>
      <c r="G6" s="102"/>
      <c r="H6" s="102"/>
      <c r="I6" s="102"/>
      <c r="J6" s="102"/>
      <c r="K6" s="102"/>
      <c r="L6" s="102"/>
      <c r="M6" s="102"/>
      <c r="N6" s="102"/>
      <c r="O6" s="102"/>
      <c r="P6" s="102"/>
      <c r="Q6" s="102"/>
      <c r="R6" s="102" t="s">
        <v>162</v>
      </c>
      <c r="S6" s="100"/>
      <c r="T6" s="100"/>
      <c r="U6" s="100"/>
      <c r="V6" s="100"/>
      <c r="W6" s="100"/>
      <c r="X6" s="100"/>
      <c r="Y6" s="100"/>
      <c r="Z6" s="100"/>
      <c r="AA6" s="100"/>
      <c r="AB6" s="100"/>
      <c r="AC6" s="100"/>
      <c r="AD6" s="100"/>
      <c r="AE6" s="100"/>
      <c r="AF6" s="100"/>
      <c r="AG6" s="100"/>
      <c r="AH6" s="100"/>
      <c r="AI6" s="100"/>
      <c r="AJ6" s="100"/>
      <c r="AK6" s="100"/>
      <c r="AL6" s="100"/>
      <c r="AM6" s="100"/>
      <c r="AN6" s="100"/>
      <c r="AO6" s="100"/>
      <c r="AP6" s="100"/>
      <c r="AQ6" s="100"/>
    </row>
    <row r="7" spans="1:43" s="4" customFormat="1" ht="41.25" customHeight="1" x14ac:dyDescent="0.25">
      <c r="A7" s="165" t="s">
        <v>1</v>
      </c>
      <c r="B7" s="165" t="s">
        <v>143</v>
      </c>
      <c r="C7" s="165" t="s">
        <v>144</v>
      </c>
      <c r="D7" s="165" t="s">
        <v>164</v>
      </c>
      <c r="E7" s="165" t="s">
        <v>25</v>
      </c>
      <c r="F7" s="165"/>
      <c r="G7" s="165"/>
      <c r="H7" s="165" t="s">
        <v>39</v>
      </c>
      <c r="I7" s="165"/>
      <c r="J7" s="165"/>
      <c r="K7" s="165"/>
      <c r="L7" s="155" t="s">
        <v>125</v>
      </c>
      <c r="M7" s="155" t="s">
        <v>135</v>
      </c>
      <c r="N7" s="155" t="s">
        <v>136</v>
      </c>
      <c r="O7" s="165" t="s">
        <v>20</v>
      </c>
      <c r="P7" s="57"/>
      <c r="Q7" s="57"/>
      <c r="R7" s="165" t="s">
        <v>20</v>
      </c>
    </row>
    <row r="8" spans="1:43" s="4" customFormat="1" ht="26.25" hidden="1" customHeight="1" x14ac:dyDescent="0.25">
      <c r="A8" s="165"/>
      <c r="B8" s="165"/>
      <c r="C8" s="165"/>
      <c r="D8" s="165"/>
      <c r="E8" s="165" t="s">
        <v>26</v>
      </c>
      <c r="F8" s="165" t="s">
        <v>27</v>
      </c>
      <c r="G8" s="165" t="s">
        <v>28</v>
      </c>
      <c r="H8" s="165" t="s">
        <v>22</v>
      </c>
      <c r="I8" s="165"/>
      <c r="J8" s="165" t="s">
        <v>21</v>
      </c>
      <c r="K8" s="165"/>
      <c r="L8" s="155"/>
      <c r="M8" s="155"/>
      <c r="N8" s="155"/>
      <c r="O8" s="165"/>
      <c r="P8" s="57"/>
      <c r="Q8" s="57"/>
      <c r="R8" s="165"/>
    </row>
    <row r="9" spans="1:43" ht="24.75" hidden="1" customHeight="1" x14ac:dyDescent="0.25">
      <c r="A9" s="165"/>
      <c r="B9" s="165"/>
      <c r="C9" s="165"/>
      <c r="D9" s="165"/>
      <c r="E9" s="165"/>
      <c r="F9" s="165"/>
      <c r="G9" s="165"/>
      <c r="H9" s="57" t="s">
        <v>19</v>
      </c>
      <c r="I9" s="57" t="s">
        <v>29</v>
      </c>
      <c r="J9" s="57" t="s">
        <v>30</v>
      </c>
      <c r="K9" s="6" t="s">
        <v>29</v>
      </c>
      <c r="L9" s="155"/>
      <c r="M9" s="155"/>
      <c r="N9" s="155"/>
      <c r="O9" s="165"/>
      <c r="P9" s="2"/>
      <c r="Q9" s="98" t="s">
        <v>32</v>
      </c>
      <c r="R9" s="165"/>
    </row>
    <row r="10" spans="1:43" ht="21.75" customHeight="1" x14ac:dyDescent="0.25">
      <c r="A10" s="13"/>
      <c r="B10" s="14" t="s">
        <v>47</v>
      </c>
      <c r="C10" s="105">
        <f>J10</f>
        <v>197</v>
      </c>
      <c r="D10" s="103">
        <f>IF(C10&lt;&gt;0,C10*20,0)</f>
        <v>3940</v>
      </c>
      <c r="E10" s="16">
        <f t="shared" ref="E10:N10" si="0">SUM(E11:E24)</f>
        <v>156</v>
      </c>
      <c r="F10" s="16">
        <f t="shared" si="0"/>
        <v>3043</v>
      </c>
      <c r="G10" s="16">
        <f t="shared" si="0"/>
        <v>922</v>
      </c>
      <c r="H10" s="16">
        <f t="shared" si="0"/>
        <v>16</v>
      </c>
      <c r="I10" s="16">
        <f t="shared" si="0"/>
        <v>295</v>
      </c>
      <c r="J10" s="16">
        <f t="shared" si="0"/>
        <v>197</v>
      </c>
      <c r="K10" s="16">
        <f t="shared" si="0"/>
        <v>344</v>
      </c>
      <c r="L10" s="36">
        <f t="shared" si="0"/>
        <v>28548</v>
      </c>
      <c r="M10" s="36">
        <f>K10+I10</f>
        <v>639</v>
      </c>
      <c r="N10" s="16">
        <f t="shared" si="0"/>
        <v>4600.8</v>
      </c>
      <c r="O10" s="15"/>
      <c r="P10" s="2"/>
      <c r="Q10" s="2"/>
      <c r="R10" s="15"/>
    </row>
    <row r="11" spans="1:43" hidden="1" x14ac:dyDescent="0.25">
      <c r="A11" s="11">
        <v>1</v>
      </c>
      <c r="B11" s="11" t="s">
        <v>48</v>
      </c>
      <c r="C11" s="64">
        <f t="shared" ref="C11:C74" si="1">J11</f>
        <v>0</v>
      </c>
      <c r="D11" s="62">
        <f t="shared" ref="D11:D74" si="2">IF(C11&lt;&gt;0,C11*20,0)</f>
        <v>0</v>
      </c>
      <c r="E11" s="17">
        <v>0</v>
      </c>
      <c r="F11" s="17">
        <v>0</v>
      </c>
      <c r="G11" s="17">
        <v>0</v>
      </c>
      <c r="H11" s="17">
        <v>0</v>
      </c>
      <c r="I11" s="17">
        <v>0</v>
      </c>
      <c r="J11" s="17">
        <v>0</v>
      </c>
      <c r="K11" s="17">
        <v>0</v>
      </c>
      <c r="L11" s="37">
        <f t="shared" ref="L11:L24" si="3">IF(OR(F11&lt;&gt;0,G11&lt;&gt;0),(F11+G11)*0.8*9,0)</f>
        <v>0</v>
      </c>
      <c r="M11" s="37">
        <f t="shared" ref="M11:M74" si="4">K11+I11</f>
        <v>0</v>
      </c>
      <c r="N11" s="37">
        <f>IF(M11&lt;&gt;0,M11*0.8*9,0)</f>
        <v>0</v>
      </c>
      <c r="O11" s="2"/>
      <c r="P11" s="2"/>
      <c r="Q11" s="2"/>
      <c r="R11" s="2"/>
    </row>
    <row r="12" spans="1:43" hidden="1" x14ac:dyDescent="0.25">
      <c r="A12" s="11">
        <v>2</v>
      </c>
      <c r="B12" s="11" t="s">
        <v>49</v>
      </c>
      <c r="C12" s="64">
        <f t="shared" si="1"/>
        <v>0</v>
      </c>
      <c r="D12" s="62">
        <f t="shared" si="2"/>
        <v>0</v>
      </c>
      <c r="E12" s="17">
        <v>0</v>
      </c>
      <c r="F12" s="17">
        <v>0</v>
      </c>
      <c r="G12" s="17">
        <v>0</v>
      </c>
      <c r="H12" s="17">
        <v>0</v>
      </c>
      <c r="I12" s="17">
        <v>0</v>
      </c>
      <c r="J12" s="17">
        <v>0</v>
      </c>
      <c r="K12" s="17">
        <v>0</v>
      </c>
      <c r="L12" s="37">
        <f t="shared" si="3"/>
        <v>0</v>
      </c>
      <c r="M12" s="37">
        <f t="shared" si="4"/>
        <v>0</v>
      </c>
      <c r="N12" s="37">
        <f t="shared" ref="N12:N75" si="5">IF(M12&lt;&gt;0,M12*0.8*9,0)</f>
        <v>0</v>
      </c>
      <c r="O12" s="2" t="s">
        <v>116</v>
      </c>
      <c r="P12" s="2"/>
      <c r="Q12" s="2"/>
      <c r="R12" s="2"/>
    </row>
    <row r="13" spans="1:43" x14ac:dyDescent="0.25">
      <c r="A13" s="60">
        <v>1</v>
      </c>
      <c r="B13" s="11" t="s">
        <v>50</v>
      </c>
      <c r="C13" s="64">
        <f t="shared" si="1"/>
        <v>1</v>
      </c>
      <c r="D13" s="62">
        <f t="shared" si="2"/>
        <v>20</v>
      </c>
      <c r="E13" s="17">
        <v>2</v>
      </c>
      <c r="F13" s="17">
        <v>16</v>
      </c>
      <c r="G13" s="17">
        <v>1</v>
      </c>
      <c r="H13" s="17">
        <v>0</v>
      </c>
      <c r="I13" s="17">
        <v>0</v>
      </c>
      <c r="J13" s="17">
        <v>1</v>
      </c>
      <c r="K13" s="17">
        <v>1</v>
      </c>
      <c r="L13" s="37">
        <f t="shared" si="3"/>
        <v>122.4</v>
      </c>
      <c r="M13" s="37">
        <f t="shared" si="4"/>
        <v>1</v>
      </c>
      <c r="N13" s="37">
        <f t="shared" si="5"/>
        <v>7.2</v>
      </c>
      <c r="O13" s="2"/>
      <c r="P13" s="2"/>
      <c r="Q13" s="2"/>
      <c r="R13" s="2"/>
    </row>
    <row r="14" spans="1:43" hidden="1" x14ac:dyDescent="0.25">
      <c r="A14" s="60">
        <v>4</v>
      </c>
      <c r="B14" s="11" t="s">
        <v>51</v>
      </c>
      <c r="C14" s="64">
        <f t="shared" si="1"/>
        <v>0</v>
      </c>
      <c r="D14" s="62">
        <f t="shared" si="2"/>
        <v>0</v>
      </c>
      <c r="E14" s="17">
        <v>0</v>
      </c>
      <c r="F14" s="17">
        <v>0</v>
      </c>
      <c r="G14" s="17">
        <v>0</v>
      </c>
      <c r="H14" s="17">
        <v>0</v>
      </c>
      <c r="I14" s="17">
        <v>0</v>
      </c>
      <c r="J14" s="17">
        <v>0</v>
      </c>
      <c r="K14" s="17">
        <v>0</v>
      </c>
      <c r="L14" s="37">
        <f t="shared" si="3"/>
        <v>0</v>
      </c>
      <c r="M14" s="37">
        <f t="shared" si="4"/>
        <v>0</v>
      </c>
      <c r="N14" s="37">
        <f t="shared" si="5"/>
        <v>0</v>
      </c>
      <c r="O14" s="2"/>
      <c r="P14" s="2"/>
      <c r="Q14" s="2"/>
      <c r="R14" s="2"/>
    </row>
    <row r="15" spans="1:43" x14ac:dyDescent="0.25">
      <c r="A15" s="60">
        <v>2</v>
      </c>
      <c r="B15" s="11" t="s">
        <v>52</v>
      </c>
      <c r="C15" s="64">
        <f t="shared" si="1"/>
        <v>5</v>
      </c>
      <c r="D15" s="62">
        <f t="shared" si="2"/>
        <v>100</v>
      </c>
      <c r="E15" s="17">
        <v>3</v>
      </c>
      <c r="F15" s="17">
        <v>99</v>
      </c>
      <c r="G15" s="17">
        <v>0</v>
      </c>
      <c r="H15" s="17">
        <v>0</v>
      </c>
      <c r="I15" s="17">
        <v>0</v>
      </c>
      <c r="J15" s="17">
        <v>5</v>
      </c>
      <c r="K15" s="17">
        <v>9</v>
      </c>
      <c r="L15" s="37">
        <f t="shared" si="3"/>
        <v>712.80000000000007</v>
      </c>
      <c r="M15" s="37">
        <f t="shared" si="4"/>
        <v>9</v>
      </c>
      <c r="N15" s="37">
        <f t="shared" si="5"/>
        <v>64.8</v>
      </c>
      <c r="O15" s="2"/>
      <c r="P15" s="2"/>
      <c r="Q15" s="2"/>
      <c r="R15" s="2"/>
    </row>
    <row r="16" spans="1:43" hidden="1" x14ac:dyDescent="0.25">
      <c r="A16" s="60">
        <v>6</v>
      </c>
      <c r="B16" s="11" t="s">
        <v>53</v>
      </c>
      <c r="C16" s="64">
        <f t="shared" si="1"/>
        <v>0</v>
      </c>
      <c r="D16" s="62">
        <f t="shared" si="2"/>
        <v>0</v>
      </c>
      <c r="E16" s="17">
        <v>0</v>
      </c>
      <c r="F16" s="17">
        <v>0</v>
      </c>
      <c r="G16" s="17">
        <v>0</v>
      </c>
      <c r="H16" s="17">
        <v>0</v>
      </c>
      <c r="I16" s="17">
        <v>0</v>
      </c>
      <c r="J16" s="17">
        <v>0</v>
      </c>
      <c r="K16" s="17">
        <v>0</v>
      </c>
      <c r="L16" s="37">
        <f t="shared" si="3"/>
        <v>0</v>
      </c>
      <c r="M16" s="37">
        <f t="shared" si="4"/>
        <v>0</v>
      </c>
      <c r="N16" s="37">
        <f t="shared" si="5"/>
        <v>0</v>
      </c>
      <c r="O16" s="2"/>
      <c r="P16" s="2"/>
      <c r="Q16" s="2"/>
      <c r="R16" s="2"/>
    </row>
    <row r="17" spans="1:18" hidden="1" x14ac:dyDescent="0.25">
      <c r="A17" s="60">
        <v>7</v>
      </c>
      <c r="B17" s="11" t="s">
        <v>54</v>
      </c>
      <c r="C17" s="64">
        <f t="shared" si="1"/>
        <v>0</v>
      </c>
      <c r="D17" s="62">
        <f t="shared" si="2"/>
        <v>0</v>
      </c>
      <c r="E17" s="18">
        <v>0</v>
      </c>
      <c r="F17" s="17">
        <v>0</v>
      </c>
      <c r="G17" s="17">
        <v>0</v>
      </c>
      <c r="H17" s="17">
        <v>0</v>
      </c>
      <c r="I17" s="17">
        <v>0</v>
      </c>
      <c r="J17" s="17">
        <v>0</v>
      </c>
      <c r="K17" s="17">
        <v>0</v>
      </c>
      <c r="L17" s="37">
        <f t="shared" si="3"/>
        <v>0</v>
      </c>
      <c r="M17" s="37">
        <f t="shared" si="4"/>
        <v>0</v>
      </c>
      <c r="N17" s="37">
        <f t="shared" si="5"/>
        <v>0</v>
      </c>
      <c r="O17" s="2"/>
      <c r="P17" s="2"/>
      <c r="Q17" s="2"/>
      <c r="R17" s="2"/>
    </row>
    <row r="18" spans="1:18" hidden="1" x14ac:dyDescent="0.25">
      <c r="A18" s="60">
        <v>8</v>
      </c>
      <c r="B18" s="11" t="s">
        <v>55</v>
      </c>
      <c r="C18" s="64">
        <f t="shared" si="1"/>
        <v>0</v>
      </c>
      <c r="D18" s="62">
        <f t="shared" si="2"/>
        <v>0</v>
      </c>
      <c r="E18" s="17">
        <v>7</v>
      </c>
      <c r="F18" s="17">
        <v>203</v>
      </c>
      <c r="G18" s="17">
        <v>0</v>
      </c>
      <c r="H18" s="17">
        <v>1</v>
      </c>
      <c r="I18" s="17">
        <v>3</v>
      </c>
      <c r="J18" s="17">
        <v>0</v>
      </c>
      <c r="K18" s="17">
        <v>0</v>
      </c>
      <c r="L18" s="37">
        <f t="shared" si="3"/>
        <v>1461.6000000000001</v>
      </c>
      <c r="M18" s="37">
        <f t="shared" si="4"/>
        <v>3</v>
      </c>
      <c r="N18" s="37">
        <f t="shared" si="5"/>
        <v>21.6</v>
      </c>
      <c r="O18" s="2"/>
      <c r="P18" s="2"/>
      <c r="Q18" s="2"/>
      <c r="R18" s="2"/>
    </row>
    <row r="19" spans="1:18" hidden="1" x14ac:dyDescent="0.25">
      <c r="A19" s="60">
        <v>9</v>
      </c>
      <c r="B19" s="11" t="s">
        <v>56</v>
      </c>
      <c r="C19" s="64">
        <f t="shared" si="1"/>
        <v>0</v>
      </c>
      <c r="D19" s="62">
        <f t="shared" si="2"/>
        <v>0</v>
      </c>
      <c r="E19" s="17">
        <v>0</v>
      </c>
      <c r="F19" s="17">
        <v>0</v>
      </c>
      <c r="G19" s="17">
        <v>0</v>
      </c>
      <c r="H19" s="17">
        <v>0</v>
      </c>
      <c r="I19" s="17">
        <v>0</v>
      </c>
      <c r="J19" s="17">
        <v>0</v>
      </c>
      <c r="K19" s="17">
        <v>0</v>
      </c>
      <c r="L19" s="37">
        <f t="shared" si="3"/>
        <v>0</v>
      </c>
      <c r="M19" s="37">
        <f t="shared" si="4"/>
        <v>0</v>
      </c>
      <c r="N19" s="37">
        <f t="shared" si="5"/>
        <v>0</v>
      </c>
      <c r="O19" s="3"/>
      <c r="P19" s="2"/>
      <c r="Q19" s="2"/>
      <c r="R19" s="2"/>
    </row>
    <row r="20" spans="1:18" x14ac:dyDescent="0.25">
      <c r="A20" s="60">
        <v>3</v>
      </c>
      <c r="B20" s="11" t="s">
        <v>57</v>
      </c>
      <c r="C20" s="64">
        <f t="shared" si="1"/>
        <v>12</v>
      </c>
      <c r="D20" s="62">
        <f t="shared" si="2"/>
        <v>240</v>
      </c>
      <c r="E20" s="17">
        <v>8</v>
      </c>
      <c r="F20" s="17">
        <v>183</v>
      </c>
      <c r="G20" s="17">
        <v>0</v>
      </c>
      <c r="H20" s="17">
        <v>3</v>
      </c>
      <c r="I20" s="17">
        <v>51</v>
      </c>
      <c r="J20" s="17">
        <v>12</v>
      </c>
      <c r="K20" s="17">
        <v>22</v>
      </c>
      <c r="L20" s="37">
        <f t="shared" si="3"/>
        <v>1317.6000000000001</v>
      </c>
      <c r="M20" s="37">
        <f t="shared" si="4"/>
        <v>73</v>
      </c>
      <c r="N20" s="37">
        <f t="shared" si="5"/>
        <v>525.6</v>
      </c>
      <c r="O20" s="2"/>
      <c r="P20" s="2"/>
      <c r="Q20" s="2"/>
      <c r="R20" s="2"/>
    </row>
    <row r="21" spans="1:18" x14ac:dyDescent="0.25">
      <c r="A21" s="60">
        <v>4</v>
      </c>
      <c r="B21" s="11" t="s">
        <v>58</v>
      </c>
      <c r="C21" s="64">
        <f t="shared" si="1"/>
        <v>16</v>
      </c>
      <c r="D21" s="62">
        <f t="shared" si="2"/>
        <v>320</v>
      </c>
      <c r="E21" s="17">
        <v>31</v>
      </c>
      <c r="F21" s="17">
        <v>720</v>
      </c>
      <c r="G21" s="17">
        <v>288</v>
      </c>
      <c r="H21" s="17">
        <v>3</v>
      </c>
      <c r="I21" s="17">
        <v>37</v>
      </c>
      <c r="J21" s="17">
        <v>16</v>
      </c>
      <c r="K21" s="17">
        <v>41</v>
      </c>
      <c r="L21" s="37">
        <f t="shared" si="3"/>
        <v>7257.6</v>
      </c>
      <c r="M21" s="37">
        <f t="shared" si="4"/>
        <v>78</v>
      </c>
      <c r="N21" s="37">
        <f t="shared" si="5"/>
        <v>561.6</v>
      </c>
      <c r="O21" s="2"/>
      <c r="P21" s="2"/>
      <c r="Q21" s="2"/>
      <c r="R21" s="2"/>
    </row>
    <row r="22" spans="1:18" hidden="1" x14ac:dyDescent="0.25">
      <c r="A22" s="60">
        <v>12</v>
      </c>
      <c r="B22" s="11" t="s">
        <v>59</v>
      </c>
      <c r="C22" s="64">
        <f t="shared" si="1"/>
        <v>0</v>
      </c>
      <c r="D22" s="62">
        <f t="shared" si="2"/>
        <v>0</v>
      </c>
      <c r="E22" s="17">
        <v>0</v>
      </c>
      <c r="F22" s="17">
        <v>0</v>
      </c>
      <c r="G22" s="17">
        <v>0</v>
      </c>
      <c r="H22" s="17">
        <v>0</v>
      </c>
      <c r="I22" s="17">
        <v>0</v>
      </c>
      <c r="J22" s="17">
        <v>0</v>
      </c>
      <c r="K22" s="17">
        <v>0</v>
      </c>
      <c r="L22" s="37">
        <f t="shared" si="3"/>
        <v>0</v>
      </c>
      <c r="M22" s="37">
        <f t="shared" si="4"/>
        <v>0</v>
      </c>
      <c r="N22" s="37">
        <f t="shared" si="5"/>
        <v>0</v>
      </c>
      <c r="O22" s="2"/>
      <c r="P22" s="2"/>
      <c r="Q22" s="2"/>
      <c r="R22" s="2"/>
    </row>
    <row r="23" spans="1:18" x14ac:dyDescent="0.25">
      <c r="A23" s="60">
        <v>5</v>
      </c>
      <c r="B23" s="11" t="s">
        <v>60</v>
      </c>
      <c r="C23" s="64">
        <f t="shared" si="1"/>
        <v>146</v>
      </c>
      <c r="D23" s="62">
        <f t="shared" si="2"/>
        <v>2920</v>
      </c>
      <c r="E23" s="17">
        <v>74</v>
      </c>
      <c r="F23" s="17">
        <v>1398</v>
      </c>
      <c r="G23" s="17">
        <v>394</v>
      </c>
      <c r="H23" s="17">
        <v>7</v>
      </c>
      <c r="I23" s="17">
        <v>174</v>
      </c>
      <c r="J23" s="17">
        <v>146</v>
      </c>
      <c r="K23" s="17">
        <v>225</v>
      </c>
      <c r="L23" s="37">
        <f t="shared" si="3"/>
        <v>12902.400000000001</v>
      </c>
      <c r="M23" s="37">
        <f t="shared" si="4"/>
        <v>399</v>
      </c>
      <c r="N23" s="37">
        <f t="shared" si="5"/>
        <v>2872.8</v>
      </c>
      <c r="O23" s="2"/>
      <c r="P23" s="2"/>
      <c r="Q23" s="2"/>
      <c r="R23" s="2"/>
    </row>
    <row r="24" spans="1:18" x14ac:dyDescent="0.25">
      <c r="A24" s="60">
        <v>6</v>
      </c>
      <c r="B24" s="11" t="s">
        <v>61</v>
      </c>
      <c r="C24" s="64">
        <f t="shared" si="1"/>
        <v>17</v>
      </c>
      <c r="D24" s="62">
        <f t="shared" si="2"/>
        <v>340</v>
      </c>
      <c r="E24" s="17">
        <v>31</v>
      </c>
      <c r="F24" s="17">
        <v>424</v>
      </c>
      <c r="G24" s="17">
        <v>239</v>
      </c>
      <c r="H24" s="17">
        <v>2</v>
      </c>
      <c r="I24" s="17">
        <v>30</v>
      </c>
      <c r="J24" s="17">
        <v>17</v>
      </c>
      <c r="K24" s="17">
        <v>46</v>
      </c>
      <c r="L24" s="37">
        <f t="shared" si="3"/>
        <v>4773.5999999999995</v>
      </c>
      <c r="M24" s="37">
        <f t="shared" si="4"/>
        <v>76</v>
      </c>
      <c r="N24" s="37">
        <f t="shared" si="5"/>
        <v>547.20000000000005</v>
      </c>
      <c r="O24" s="2"/>
      <c r="P24" s="2"/>
      <c r="Q24" s="2"/>
      <c r="R24" s="2"/>
    </row>
    <row r="25" spans="1:18" x14ac:dyDescent="0.25">
      <c r="A25" s="97"/>
      <c r="B25" s="14" t="s">
        <v>62</v>
      </c>
      <c r="C25" s="65">
        <f t="shared" si="1"/>
        <v>921</v>
      </c>
      <c r="D25" s="104">
        <f t="shared" si="2"/>
        <v>18420</v>
      </c>
      <c r="E25" s="19">
        <f t="shared" ref="E25:N25" si="6">SUM(E26:E36)</f>
        <v>451</v>
      </c>
      <c r="F25" s="19">
        <f t="shared" si="6"/>
        <v>12233</v>
      </c>
      <c r="G25" s="19">
        <f t="shared" si="6"/>
        <v>2516</v>
      </c>
      <c r="H25" s="19">
        <f t="shared" si="6"/>
        <v>134</v>
      </c>
      <c r="I25" s="19">
        <f t="shared" si="6"/>
        <v>2018</v>
      </c>
      <c r="J25" s="19">
        <f t="shared" si="6"/>
        <v>921</v>
      </c>
      <c r="K25" s="19">
        <f t="shared" si="6"/>
        <v>3159</v>
      </c>
      <c r="L25" s="38">
        <f t="shared" si="6"/>
        <v>106192.8</v>
      </c>
      <c r="M25" s="38">
        <f t="shared" si="4"/>
        <v>5177</v>
      </c>
      <c r="N25" s="19">
        <f t="shared" si="6"/>
        <v>37274.399999999994</v>
      </c>
      <c r="O25" s="15"/>
      <c r="P25" s="2"/>
      <c r="Q25" s="2"/>
      <c r="R25" s="15"/>
    </row>
    <row r="26" spans="1:18" x14ac:dyDescent="0.25">
      <c r="A26" s="60">
        <v>7</v>
      </c>
      <c r="B26" s="11" t="s">
        <v>63</v>
      </c>
      <c r="C26" s="64">
        <f t="shared" si="1"/>
        <v>74</v>
      </c>
      <c r="D26" s="62">
        <f t="shared" si="2"/>
        <v>1480</v>
      </c>
      <c r="E26" s="17">
        <v>23</v>
      </c>
      <c r="F26" s="17">
        <v>331</v>
      </c>
      <c r="G26" s="17">
        <v>247</v>
      </c>
      <c r="H26" s="17">
        <v>6</v>
      </c>
      <c r="I26" s="17">
        <v>227</v>
      </c>
      <c r="J26" s="17">
        <v>74</v>
      </c>
      <c r="K26" s="17">
        <v>254</v>
      </c>
      <c r="L26" s="37">
        <f t="shared" ref="L26:L36" si="7">IF(OR(F26&lt;&gt;0,G26&lt;&gt;0),(F26+G26)*0.8*9,0)</f>
        <v>4161.6000000000004</v>
      </c>
      <c r="M26" s="37">
        <f t="shared" si="4"/>
        <v>481</v>
      </c>
      <c r="N26" s="37">
        <f t="shared" si="5"/>
        <v>3463.2000000000003</v>
      </c>
      <c r="O26" s="2"/>
      <c r="P26" s="2"/>
      <c r="Q26" s="2"/>
      <c r="R26" s="2"/>
    </row>
    <row r="27" spans="1:18" x14ac:dyDescent="0.25">
      <c r="A27" s="60">
        <v>8</v>
      </c>
      <c r="B27" s="11" t="s">
        <v>64</v>
      </c>
      <c r="C27" s="64">
        <f t="shared" si="1"/>
        <v>23</v>
      </c>
      <c r="D27" s="62">
        <f t="shared" si="2"/>
        <v>460</v>
      </c>
      <c r="E27" s="17">
        <v>5</v>
      </c>
      <c r="F27" s="17">
        <v>93</v>
      </c>
      <c r="G27" s="17">
        <v>4</v>
      </c>
      <c r="H27" s="17">
        <v>4</v>
      </c>
      <c r="I27" s="17">
        <v>48</v>
      </c>
      <c r="J27" s="17">
        <v>23</v>
      </c>
      <c r="K27" s="17">
        <v>90</v>
      </c>
      <c r="L27" s="37">
        <f t="shared" si="7"/>
        <v>698.40000000000009</v>
      </c>
      <c r="M27" s="37">
        <f t="shared" si="4"/>
        <v>138</v>
      </c>
      <c r="N27" s="37">
        <f t="shared" si="5"/>
        <v>993.6</v>
      </c>
      <c r="O27" s="2"/>
      <c r="P27" s="2"/>
      <c r="Q27" s="2"/>
      <c r="R27" s="2"/>
    </row>
    <row r="28" spans="1:18" x14ac:dyDescent="0.25">
      <c r="A28" s="60">
        <v>9</v>
      </c>
      <c r="B28" s="11" t="s">
        <v>65</v>
      </c>
      <c r="C28" s="64">
        <f t="shared" si="1"/>
        <v>94</v>
      </c>
      <c r="D28" s="62">
        <f t="shared" si="2"/>
        <v>1880</v>
      </c>
      <c r="E28" s="17">
        <v>23</v>
      </c>
      <c r="F28" s="17">
        <v>2160</v>
      </c>
      <c r="G28" s="17">
        <v>590</v>
      </c>
      <c r="H28" s="17">
        <v>7</v>
      </c>
      <c r="I28" s="17">
        <v>166</v>
      </c>
      <c r="J28" s="17">
        <v>94</v>
      </c>
      <c r="K28" s="17">
        <v>505</v>
      </c>
      <c r="L28" s="37">
        <f t="shared" si="7"/>
        <v>19800</v>
      </c>
      <c r="M28" s="37">
        <f t="shared" si="4"/>
        <v>671</v>
      </c>
      <c r="N28" s="37">
        <f t="shared" si="5"/>
        <v>4831.2000000000007</v>
      </c>
      <c r="O28" s="2"/>
      <c r="P28" s="2"/>
      <c r="Q28" s="2"/>
      <c r="R28" s="2"/>
    </row>
    <row r="29" spans="1:18" x14ac:dyDescent="0.25">
      <c r="A29" s="60">
        <v>10</v>
      </c>
      <c r="B29" s="11" t="s">
        <v>66</v>
      </c>
      <c r="C29" s="64">
        <f t="shared" si="1"/>
        <v>225</v>
      </c>
      <c r="D29" s="62">
        <f t="shared" si="2"/>
        <v>4500</v>
      </c>
      <c r="E29" s="17">
        <v>19</v>
      </c>
      <c r="F29" s="17">
        <v>589</v>
      </c>
      <c r="G29" s="17">
        <v>131</v>
      </c>
      <c r="H29" s="17">
        <v>9</v>
      </c>
      <c r="I29" s="17">
        <v>88</v>
      </c>
      <c r="J29" s="17">
        <v>225</v>
      </c>
      <c r="K29" s="17">
        <v>483</v>
      </c>
      <c r="L29" s="37">
        <f t="shared" si="7"/>
        <v>5184</v>
      </c>
      <c r="M29" s="37">
        <f t="shared" si="4"/>
        <v>571</v>
      </c>
      <c r="N29" s="37">
        <f t="shared" si="5"/>
        <v>4111.2</v>
      </c>
      <c r="O29" s="2"/>
      <c r="P29" s="2"/>
      <c r="Q29" s="2"/>
      <c r="R29" s="2"/>
    </row>
    <row r="30" spans="1:18" hidden="1" x14ac:dyDescent="0.25">
      <c r="A30" s="60">
        <v>19</v>
      </c>
      <c r="B30" s="11" t="s">
        <v>67</v>
      </c>
      <c r="C30" s="64">
        <f t="shared" si="1"/>
        <v>0</v>
      </c>
      <c r="D30" s="62">
        <f t="shared" si="2"/>
        <v>0</v>
      </c>
      <c r="E30" s="17">
        <v>0</v>
      </c>
      <c r="F30" s="17">
        <v>0</v>
      </c>
      <c r="G30" s="17">
        <v>0</v>
      </c>
      <c r="H30" s="17">
        <v>0</v>
      </c>
      <c r="I30" s="17">
        <v>0</v>
      </c>
      <c r="J30" s="17">
        <v>0</v>
      </c>
      <c r="K30" s="17">
        <v>0</v>
      </c>
      <c r="L30" s="37">
        <f t="shared" si="7"/>
        <v>0</v>
      </c>
      <c r="M30" s="37">
        <f t="shared" si="4"/>
        <v>0</v>
      </c>
      <c r="N30" s="37">
        <f t="shared" si="5"/>
        <v>0</v>
      </c>
      <c r="O30" s="2" t="s">
        <v>116</v>
      </c>
      <c r="P30" s="2"/>
      <c r="Q30" s="2"/>
      <c r="R30" s="2"/>
    </row>
    <row r="31" spans="1:18" x14ac:dyDescent="0.25">
      <c r="A31" s="60">
        <v>11</v>
      </c>
      <c r="B31" s="11" t="s">
        <v>68</v>
      </c>
      <c r="C31" s="64">
        <f t="shared" si="1"/>
        <v>12</v>
      </c>
      <c r="D31" s="62">
        <f t="shared" si="2"/>
        <v>240</v>
      </c>
      <c r="E31" s="17">
        <v>50</v>
      </c>
      <c r="F31" s="17">
        <v>329</v>
      </c>
      <c r="G31" s="17">
        <v>818</v>
      </c>
      <c r="H31" s="17">
        <v>1</v>
      </c>
      <c r="I31" s="17">
        <v>15</v>
      </c>
      <c r="J31" s="17">
        <v>12</v>
      </c>
      <c r="K31" s="17">
        <v>22</v>
      </c>
      <c r="L31" s="37">
        <f t="shared" si="7"/>
        <v>8258.4</v>
      </c>
      <c r="M31" s="37">
        <f t="shared" si="4"/>
        <v>37</v>
      </c>
      <c r="N31" s="37">
        <f t="shared" si="5"/>
        <v>266.40000000000003</v>
      </c>
      <c r="O31" s="2"/>
      <c r="P31" s="2"/>
      <c r="Q31" s="2"/>
      <c r="R31" s="2"/>
    </row>
    <row r="32" spans="1:18" x14ac:dyDescent="0.25">
      <c r="A32" s="60">
        <v>12</v>
      </c>
      <c r="B32" s="11" t="s">
        <v>69</v>
      </c>
      <c r="C32" s="64">
        <f t="shared" si="1"/>
        <v>34</v>
      </c>
      <c r="D32" s="62">
        <f t="shared" si="2"/>
        <v>680</v>
      </c>
      <c r="E32" s="17">
        <v>14</v>
      </c>
      <c r="F32" s="17">
        <v>282</v>
      </c>
      <c r="G32" s="17">
        <v>108</v>
      </c>
      <c r="H32" s="17">
        <v>2</v>
      </c>
      <c r="I32" s="17">
        <v>27</v>
      </c>
      <c r="J32" s="17">
        <v>34</v>
      </c>
      <c r="K32" s="17">
        <v>71</v>
      </c>
      <c r="L32" s="37">
        <f t="shared" si="7"/>
        <v>2808</v>
      </c>
      <c r="M32" s="37">
        <f t="shared" si="4"/>
        <v>98</v>
      </c>
      <c r="N32" s="37">
        <f t="shared" si="5"/>
        <v>705.6</v>
      </c>
      <c r="O32" s="2"/>
      <c r="P32" s="2"/>
      <c r="Q32" s="2"/>
      <c r="R32" s="2"/>
    </row>
    <row r="33" spans="1:18" x14ac:dyDescent="0.25">
      <c r="A33" s="60">
        <v>13</v>
      </c>
      <c r="B33" s="11" t="s">
        <v>70</v>
      </c>
      <c r="C33" s="64">
        <f t="shared" si="1"/>
        <v>29</v>
      </c>
      <c r="D33" s="62">
        <f t="shared" si="2"/>
        <v>580</v>
      </c>
      <c r="E33" s="17">
        <v>27</v>
      </c>
      <c r="F33" s="17">
        <v>118</v>
      </c>
      <c r="G33" s="17">
        <v>584</v>
      </c>
      <c r="H33" s="17">
        <v>0</v>
      </c>
      <c r="I33" s="17">
        <v>0</v>
      </c>
      <c r="J33" s="17">
        <v>29</v>
      </c>
      <c r="K33" s="17">
        <v>56</v>
      </c>
      <c r="L33" s="37">
        <f t="shared" si="7"/>
        <v>5054.4000000000005</v>
      </c>
      <c r="M33" s="37">
        <f t="shared" si="4"/>
        <v>56</v>
      </c>
      <c r="N33" s="37">
        <f t="shared" si="5"/>
        <v>403.20000000000005</v>
      </c>
      <c r="O33" s="2"/>
      <c r="P33" s="2"/>
      <c r="Q33" s="2"/>
      <c r="R33" s="2"/>
    </row>
    <row r="34" spans="1:18" x14ac:dyDescent="0.25">
      <c r="A34" s="60">
        <v>14</v>
      </c>
      <c r="B34" s="11" t="s">
        <v>71</v>
      </c>
      <c r="C34" s="64">
        <f t="shared" si="1"/>
        <v>51</v>
      </c>
      <c r="D34" s="62">
        <f t="shared" si="2"/>
        <v>1020</v>
      </c>
      <c r="E34" s="17">
        <v>32</v>
      </c>
      <c r="F34" s="17">
        <v>857</v>
      </c>
      <c r="G34" s="17">
        <v>24</v>
      </c>
      <c r="H34" s="17">
        <v>1</v>
      </c>
      <c r="I34" s="17">
        <v>34</v>
      </c>
      <c r="J34" s="17">
        <v>51</v>
      </c>
      <c r="K34" s="17">
        <v>106</v>
      </c>
      <c r="L34" s="37">
        <f t="shared" si="7"/>
        <v>6343.2000000000007</v>
      </c>
      <c r="M34" s="37">
        <f t="shared" si="4"/>
        <v>140</v>
      </c>
      <c r="N34" s="37">
        <f t="shared" si="5"/>
        <v>1008</v>
      </c>
      <c r="O34" s="2"/>
      <c r="P34" s="2"/>
      <c r="Q34" s="2"/>
      <c r="R34" s="2"/>
    </row>
    <row r="35" spans="1:18" x14ac:dyDescent="0.25">
      <c r="A35" s="60">
        <v>15</v>
      </c>
      <c r="B35" s="11" t="s">
        <v>72</v>
      </c>
      <c r="C35" s="64">
        <f t="shared" si="1"/>
        <v>78</v>
      </c>
      <c r="D35" s="62">
        <f t="shared" si="2"/>
        <v>1560</v>
      </c>
      <c r="E35" s="17">
        <v>15</v>
      </c>
      <c r="F35" s="17">
        <v>662</v>
      </c>
      <c r="G35" s="17">
        <v>10</v>
      </c>
      <c r="H35" s="17">
        <v>4</v>
      </c>
      <c r="I35" s="17">
        <v>56</v>
      </c>
      <c r="J35" s="17">
        <v>78</v>
      </c>
      <c r="K35" s="17">
        <v>272</v>
      </c>
      <c r="L35" s="37">
        <f t="shared" si="7"/>
        <v>4838.4000000000005</v>
      </c>
      <c r="M35" s="37">
        <f t="shared" si="4"/>
        <v>328</v>
      </c>
      <c r="N35" s="37">
        <f t="shared" si="5"/>
        <v>2361.6000000000004</v>
      </c>
      <c r="O35" s="2"/>
      <c r="P35" s="2"/>
      <c r="Q35" s="2"/>
      <c r="R35" s="2"/>
    </row>
    <row r="36" spans="1:18" x14ac:dyDescent="0.25">
      <c r="A36" s="60">
        <v>16</v>
      </c>
      <c r="B36" s="11" t="s">
        <v>73</v>
      </c>
      <c r="C36" s="64">
        <f t="shared" si="1"/>
        <v>301</v>
      </c>
      <c r="D36" s="62">
        <f t="shared" si="2"/>
        <v>6020</v>
      </c>
      <c r="E36" s="17">
        <v>243</v>
      </c>
      <c r="F36" s="17">
        <v>6812</v>
      </c>
      <c r="G36" s="17">
        <v>0</v>
      </c>
      <c r="H36" s="17">
        <v>100</v>
      </c>
      <c r="I36" s="17">
        <v>1357</v>
      </c>
      <c r="J36" s="17">
        <v>301</v>
      </c>
      <c r="K36" s="17">
        <v>1300</v>
      </c>
      <c r="L36" s="37">
        <f t="shared" si="7"/>
        <v>49046.400000000001</v>
      </c>
      <c r="M36" s="37">
        <f t="shared" si="4"/>
        <v>2657</v>
      </c>
      <c r="N36" s="37">
        <f t="shared" si="5"/>
        <v>19130.399999999998</v>
      </c>
      <c r="O36" s="2"/>
      <c r="P36" s="2"/>
      <c r="Q36" s="2"/>
      <c r="R36" s="2"/>
    </row>
    <row r="37" spans="1:18" x14ac:dyDescent="0.25">
      <c r="A37" s="97"/>
      <c r="B37" s="14" t="s">
        <v>74</v>
      </c>
      <c r="C37" s="65">
        <f t="shared" si="1"/>
        <v>735</v>
      </c>
      <c r="D37" s="104">
        <f t="shared" si="2"/>
        <v>14700</v>
      </c>
      <c r="E37" s="19">
        <f t="shared" ref="E37:N37" si="8">SUM(E38:E51)</f>
        <v>222</v>
      </c>
      <c r="F37" s="19">
        <f t="shared" si="8"/>
        <v>2915</v>
      </c>
      <c r="G37" s="19">
        <f t="shared" si="8"/>
        <v>714</v>
      </c>
      <c r="H37" s="19">
        <f t="shared" si="8"/>
        <v>100</v>
      </c>
      <c r="I37" s="19">
        <f t="shared" si="8"/>
        <v>1746</v>
      </c>
      <c r="J37" s="19">
        <f t="shared" si="8"/>
        <v>735</v>
      </c>
      <c r="K37" s="19">
        <f t="shared" si="8"/>
        <v>1767</v>
      </c>
      <c r="L37" s="38">
        <f t="shared" si="8"/>
        <v>26128.800000000003</v>
      </c>
      <c r="M37" s="38">
        <f t="shared" si="4"/>
        <v>3513</v>
      </c>
      <c r="N37" s="19">
        <f t="shared" si="8"/>
        <v>25293.599999999999</v>
      </c>
      <c r="O37" s="15"/>
      <c r="P37" s="2"/>
      <c r="Q37" s="2"/>
      <c r="R37" s="15"/>
    </row>
    <row r="38" spans="1:18" x14ac:dyDescent="0.25">
      <c r="A38" s="60">
        <v>17</v>
      </c>
      <c r="B38" s="11" t="s">
        <v>75</v>
      </c>
      <c r="C38" s="64">
        <f t="shared" si="1"/>
        <v>27</v>
      </c>
      <c r="D38" s="62">
        <f t="shared" si="2"/>
        <v>540</v>
      </c>
      <c r="E38" s="17">
        <v>19</v>
      </c>
      <c r="F38" s="17">
        <v>274</v>
      </c>
      <c r="G38" s="17">
        <v>125</v>
      </c>
      <c r="H38" s="17">
        <v>5</v>
      </c>
      <c r="I38" s="17">
        <v>141</v>
      </c>
      <c r="J38" s="17">
        <v>27</v>
      </c>
      <c r="K38" s="17">
        <v>113</v>
      </c>
      <c r="L38" s="37">
        <f t="shared" ref="L38:L51" si="9">IF(OR(F38&lt;&gt;0,G38&lt;&gt;0),(F38+G38)*0.8*9,0)</f>
        <v>2872.8</v>
      </c>
      <c r="M38" s="37">
        <f t="shared" si="4"/>
        <v>254</v>
      </c>
      <c r="N38" s="37">
        <f t="shared" si="5"/>
        <v>1828.8000000000002</v>
      </c>
      <c r="O38" s="2"/>
      <c r="P38" s="2"/>
      <c r="Q38" s="2"/>
      <c r="R38" s="2"/>
    </row>
    <row r="39" spans="1:18" x14ac:dyDescent="0.25">
      <c r="A39" s="60">
        <v>18</v>
      </c>
      <c r="B39" s="11" t="s">
        <v>76</v>
      </c>
      <c r="C39" s="64">
        <f t="shared" si="1"/>
        <v>35</v>
      </c>
      <c r="D39" s="62">
        <f t="shared" si="2"/>
        <v>700</v>
      </c>
      <c r="E39" s="17">
        <v>95</v>
      </c>
      <c r="F39" s="17">
        <v>903</v>
      </c>
      <c r="G39" s="17">
        <v>282</v>
      </c>
      <c r="H39" s="17">
        <v>6</v>
      </c>
      <c r="I39" s="17">
        <v>131</v>
      </c>
      <c r="J39" s="17">
        <v>35</v>
      </c>
      <c r="K39" s="17">
        <v>73</v>
      </c>
      <c r="L39" s="37">
        <f t="shared" si="9"/>
        <v>8532</v>
      </c>
      <c r="M39" s="37">
        <f t="shared" si="4"/>
        <v>204</v>
      </c>
      <c r="N39" s="37">
        <f t="shared" si="5"/>
        <v>1468.8000000000002</v>
      </c>
      <c r="O39" s="2"/>
      <c r="P39" s="2"/>
      <c r="Q39" s="2"/>
      <c r="R39" s="2"/>
    </row>
    <row r="40" spans="1:18" x14ac:dyDescent="0.25">
      <c r="A40" s="60">
        <v>19</v>
      </c>
      <c r="B40" s="11" t="s">
        <v>77</v>
      </c>
      <c r="C40" s="64">
        <f t="shared" si="1"/>
        <v>12</v>
      </c>
      <c r="D40" s="62">
        <f t="shared" si="2"/>
        <v>240</v>
      </c>
      <c r="E40" s="17">
        <v>13</v>
      </c>
      <c r="F40" s="17">
        <v>224</v>
      </c>
      <c r="G40" s="17">
        <v>112</v>
      </c>
      <c r="H40" s="17">
        <v>3</v>
      </c>
      <c r="I40" s="17">
        <v>74</v>
      </c>
      <c r="J40" s="17">
        <v>12</v>
      </c>
      <c r="K40" s="17">
        <v>22</v>
      </c>
      <c r="L40" s="37">
        <f t="shared" si="9"/>
        <v>2419.2000000000003</v>
      </c>
      <c r="M40" s="37">
        <f t="shared" si="4"/>
        <v>96</v>
      </c>
      <c r="N40" s="37">
        <f t="shared" si="5"/>
        <v>691.2</v>
      </c>
      <c r="O40" s="2"/>
      <c r="P40" s="2"/>
      <c r="Q40" s="2"/>
      <c r="R40" s="2"/>
    </row>
    <row r="41" spans="1:18" hidden="1" x14ac:dyDescent="0.25">
      <c r="A41" s="60">
        <v>29</v>
      </c>
      <c r="B41" s="11" t="s">
        <v>78</v>
      </c>
      <c r="C41" s="64">
        <f t="shared" si="1"/>
        <v>0</v>
      </c>
      <c r="D41" s="62">
        <f t="shared" si="2"/>
        <v>0</v>
      </c>
      <c r="E41" s="17">
        <v>4</v>
      </c>
      <c r="F41" s="17">
        <v>79</v>
      </c>
      <c r="G41" s="17">
        <v>2</v>
      </c>
      <c r="H41" s="17">
        <v>1</v>
      </c>
      <c r="I41" s="17">
        <v>8</v>
      </c>
      <c r="J41" s="17">
        <v>0</v>
      </c>
      <c r="K41" s="17">
        <v>0</v>
      </c>
      <c r="L41" s="37">
        <f t="shared" si="9"/>
        <v>583.19999999999993</v>
      </c>
      <c r="M41" s="37">
        <f t="shared" si="4"/>
        <v>8</v>
      </c>
      <c r="N41" s="37">
        <f t="shared" si="5"/>
        <v>57.6</v>
      </c>
      <c r="O41" s="2"/>
      <c r="P41" s="2"/>
      <c r="Q41" s="2"/>
      <c r="R41" s="2"/>
    </row>
    <row r="42" spans="1:18" hidden="1" x14ac:dyDescent="0.25">
      <c r="A42" s="60">
        <v>30</v>
      </c>
      <c r="B42" s="11" t="s">
        <v>79</v>
      </c>
      <c r="C42" s="64">
        <f t="shared" si="1"/>
        <v>0</v>
      </c>
      <c r="D42" s="62">
        <f t="shared" si="2"/>
        <v>0</v>
      </c>
      <c r="E42" s="17">
        <v>0</v>
      </c>
      <c r="F42" s="17">
        <v>0</v>
      </c>
      <c r="G42" s="17">
        <v>0</v>
      </c>
      <c r="H42" s="17">
        <v>0</v>
      </c>
      <c r="I42" s="17">
        <v>0</v>
      </c>
      <c r="J42" s="17">
        <v>0</v>
      </c>
      <c r="K42" s="17">
        <v>0</v>
      </c>
      <c r="L42" s="37">
        <f t="shared" si="9"/>
        <v>0</v>
      </c>
      <c r="M42" s="37">
        <f t="shared" si="4"/>
        <v>0</v>
      </c>
      <c r="N42" s="37">
        <f t="shared" si="5"/>
        <v>0</v>
      </c>
      <c r="O42" s="2" t="s">
        <v>116</v>
      </c>
      <c r="P42" s="2"/>
      <c r="Q42" s="2"/>
      <c r="R42" s="2"/>
    </row>
    <row r="43" spans="1:18" x14ac:dyDescent="0.25">
      <c r="A43" s="60">
        <v>20</v>
      </c>
      <c r="B43" s="11" t="s">
        <v>80</v>
      </c>
      <c r="C43" s="64">
        <f t="shared" si="1"/>
        <v>33</v>
      </c>
      <c r="D43" s="62">
        <f t="shared" si="2"/>
        <v>660</v>
      </c>
      <c r="E43" s="17">
        <v>16</v>
      </c>
      <c r="F43" s="17">
        <v>341</v>
      </c>
      <c r="G43" s="17">
        <v>21</v>
      </c>
      <c r="H43" s="17">
        <v>1</v>
      </c>
      <c r="I43" s="17">
        <v>20</v>
      </c>
      <c r="J43" s="17">
        <v>33</v>
      </c>
      <c r="K43" s="17">
        <v>74</v>
      </c>
      <c r="L43" s="37">
        <f t="shared" si="9"/>
        <v>2606.4</v>
      </c>
      <c r="M43" s="37">
        <f t="shared" si="4"/>
        <v>94</v>
      </c>
      <c r="N43" s="37">
        <f t="shared" si="5"/>
        <v>676.80000000000007</v>
      </c>
      <c r="O43" s="2"/>
      <c r="P43" s="2"/>
      <c r="Q43" s="2"/>
      <c r="R43" s="2"/>
    </row>
    <row r="44" spans="1:18" x14ac:dyDescent="0.25">
      <c r="A44" s="60">
        <v>21</v>
      </c>
      <c r="B44" s="11" t="s">
        <v>81</v>
      </c>
      <c r="C44" s="64">
        <f t="shared" si="1"/>
        <v>108</v>
      </c>
      <c r="D44" s="62">
        <f t="shared" si="2"/>
        <v>2160</v>
      </c>
      <c r="E44" s="17">
        <v>13</v>
      </c>
      <c r="F44" s="17">
        <v>154</v>
      </c>
      <c r="G44" s="17">
        <v>20</v>
      </c>
      <c r="H44" s="17">
        <v>14</v>
      </c>
      <c r="I44" s="17">
        <v>161</v>
      </c>
      <c r="J44" s="17">
        <v>108</v>
      </c>
      <c r="K44" s="17">
        <v>196</v>
      </c>
      <c r="L44" s="37">
        <f t="shared" si="9"/>
        <v>1252.8000000000002</v>
      </c>
      <c r="M44" s="37">
        <f t="shared" si="4"/>
        <v>357</v>
      </c>
      <c r="N44" s="37">
        <f t="shared" si="5"/>
        <v>2570.4</v>
      </c>
      <c r="O44" s="2" t="s">
        <v>118</v>
      </c>
      <c r="P44" s="2"/>
      <c r="Q44" s="2"/>
      <c r="R44" s="2"/>
    </row>
    <row r="45" spans="1:18" x14ac:dyDescent="0.25">
      <c r="A45" s="60">
        <v>22</v>
      </c>
      <c r="B45" s="11" t="s">
        <v>82</v>
      </c>
      <c r="C45" s="64">
        <f t="shared" si="1"/>
        <v>85</v>
      </c>
      <c r="D45" s="62">
        <f t="shared" si="2"/>
        <v>1700</v>
      </c>
      <c r="E45" s="17">
        <v>14</v>
      </c>
      <c r="F45" s="17">
        <v>208</v>
      </c>
      <c r="G45" s="17">
        <v>11</v>
      </c>
      <c r="H45" s="17">
        <v>6</v>
      </c>
      <c r="I45" s="17">
        <v>65</v>
      </c>
      <c r="J45" s="17">
        <v>85</v>
      </c>
      <c r="K45" s="17">
        <v>148</v>
      </c>
      <c r="L45" s="37">
        <f t="shared" si="9"/>
        <v>1576.8000000000002</v>
      </c>
      <c r="M45" s="37">
        <f t="shared" si="4"/>
        <v>213</v>
      </c>
      <c r="N45" s="37">
        <f t="shared" si="5"/>
        <v>1533.6000000000001</v>
      </c>
      <c r="O45" s="2"/>
      <c r="P45" s="2"/>
      <c r="Q45" s="2"/>
      <c r="R45" s="2"/>
    </row>
    <row r="46" spans="1:18" x14ac:dyDescent="0.25">
      <c r="A46" s="60">
        <v>23</v>
      </c>
      <c r="B46" s="11" t="s">
        <v>83</v>
      </c>
      <c r="C46" s="64">
        <f t="shared" si="1"/>
        <v>24</v>
      </c>
      <c r="D46" s="62">
        <f t="shared" si="2"/>
        <v>480</v>
      </c>
      <c r="E46" s="17">
        <v>7</v>
      </c>
      <c r="F46" s="17">
        <v>102</v>
      </c>
      <c r="G46" s="17">
        <v>34</v>
      </c>
      <c r="H46" s="17">
        <v>7</v>
      </c>
      <c r="I46" s="17">
        <v>62</v>
      </c>
      <c r="J46" s="17">
        <v>24</v>
      </c>
      <c r="K46" s="17">
        <v>87</v>
      </c>
      <c r="L46" s="37">
        <f t="shared" si="9"/>
        <v>979.2</v>
      </c>
      <c r="M46" s="37">
        <f t="shared" si="4"/>
        <v>149</v>
      </c>
      <c r="N46" s="37">
        <f t="shared" si="5"/>
        <v>1072.8</v>
      </c>
      <c r="O46" s="2"/>
      <c r="P46" s="2"/>
      <c r="Q46" s="2"/>
      <c r="R46" s="2"/>
    </row>
    <row r="47" spans="1:18" x14ac:dyDescent="0.25">
      <c r="A47" s="60">
        <v>24</v>
      </c>
      <c r="B47" s="11" t="s">
        <v>84</v>
      </c>
      <c r="C47" s="64">
        <f t="shared" si="1"/>
        <v>12</v>
      </c>
      <c r="D47" s="62">
        <f t="shared" si="2"/>
        <v>240</v>
      </c>
      <c r="E47" s="17">
        <v>3</v>
      </c>
      <c r="F47" s="17">
        <v>33</v>
      </c>
      <c r="G47" s="17">
        <v>1</v>
      </c>
      <c r="H47" s="17">
        <v>0</v>
      </c>
      <c r="I47" s="17">
        <v>0</v>
      </c>
      <c r="J47" s="17">
        <v>12</v>
      </c>
      <c r="K47" s="17">
        <v>0</v>
      </c>
      <c r="L47" s="37">
        <f t="shared" si="9"/>
        <v>244.8</v>
      </c>
      <c r="M47" s="37">
        <f t="shared" si="4"/>
        <v>0</v>
      </c>
      <c r="N47" s="37">
        <f t="shared" si="5"/>
        <v>0</v>
      </c>
      <c r="O47" s="2"/>
      <c r="P47" s="2"/>
      <c r="Q47" s="2"/>
      <c r="R47" s="2"/>
    </row>
    <row r="48" spans="1:18" x14ac:dyDescent="0.25">
      <c r="A48" s="60">
        <v>25</v>
      </c>
      <c r="B48" s="11" t="s">
        <v>85</v>
      </c>
      <c r="C48" s="64">
        <f t="shared" si="1"/>
        <v>25</v>
      </c>
      <c r="D48" s="62">
        <f t="shared" si="2"/>
        <v>500</v>
      </c>
      <c r="E48" s="17">
        <v>3</v>
      </c>
      <c r="F48" s="17">
        <v>43</v>
      </c>
      <c r="G48" s="17">
        <v>4</v>
      </c>
      <c r="H48" s="17">
        <v>1</v>
      </c>
      <c r="I48" s="17">
        <v>15</v>
      </c>
      <c r="J48" s="17">
        <v>25</v>
      </c>
      <c r="K48" s="17">
        <v>40</v>
      </c>
      <c r="L48" s="37">
        <f t="shared" si="9"/>
        <v>338.40000000000003</v>
      </c>
      <c r="M48" s="37">
        <f t="shared" si="4"/>
        <v>55</v>
      </c>
      <c r="N48" s="37">
        <f t="shared" si="5"/>
        <v>396</v>
      </c>
      <c r="O48" s="2"/>
      <c r="P48" s="2"/>
      <c r="Q48" s="2"/>
      <c r="R48" s="2"/>
    </row>
    <row r="49" spans="1:18" hidden="1" x14ac:dyDescent="0.25">
      <c r="A49" s="60">
        <v>37</v>
      </c>
      <c r="B49" s="11" t="s">
        <v>86</v>
      </c>
      <c r="C49" s="64">
        <f t="shared" si="1"/>
        <v>0</v>
      </c>
      <c r="D49" s="62">
        <f t="shared" si="2"/>
        <v>0</v>
      </c>
      <c r="E49" s="17"/>
      <c r="F49" s="17"/>
      <c r="G49" s="17"/>
      <c r="H49" s="17"/>
      <c r="I49" s="17"/>
      <c r="J49" s="17"/>
      <c r="K49" s="17"/>
      <c r="L49" s="37">
        <f t="shared" si="9"/>
        <v>0</v>
      </c>
      <c r="M49" s="37">
        <f t="shared" si="4"/>
        <v>0</v>
      </c>
      <c r="N49" s="37">
        <f t="shared" si="5"/>
        <v>0</v>
      </c>
      <c r="O49" s="2"/>
      <c r="P49" s="2"/>
      <c r="Q49" s="2"/>
      <c r="R49" s="2"/>
    </row>
    <row r="50" spans="1:18" x14ac:dyDescent="0.25">
      <c r="A50" s="60">
        <v>26</v>
      </c>
      <c r="B50" s="12" t="s">
        <v>87</v>
      </c>
      <c r="C50" s="20">
        <f t="shared" si="1"/>
        <v>24</v>
      </c>
      <c r="D50" s="63">
        <f t="shared" si="2"/>
        <v>480</v>
      </c>
      <c r="E50" s="17">
        <v>0</v>
      </c>
      <c r="F50" s="17">
        <v>0</v>
      </c>
      <c r="G50" s="17">
        <v>0</v>
      </c>
      <c r="H50" s="17">
        <v>0</v>
      </c>
      <c r="I50" s="17">
        <v>0</v>
      </c>
      <c r="J50" s="17">
        <v>24</v>
      </c>
      <c r="K50" s="17">
        <v>48</v>
      </c>
      <c r="L50" s="37">
        <f t="shared" si="9"/>
        <v>0</v>
      </c>
      <c r="M50" s="37">
        <f t="shared" si="4"/>
        <v>48</v>
      </c>
      <c r="N50" s="37">
        <f t="shared" si="5"/>
        <v>345.6</v>
      </c>
      <c r="O50" s="2"/>
      <c r="P50" s="2"/>
      <c r="Q50" s="2"/>
      <c r="R50" s="2"/>
    </row>
    <row r="51" spans="1:18" x14ac:dyDescent="0.25">
      <c r="A51" s="60">
        <v>27</v>
      </c>
      <c r="B51" s="12" t="s">
        <v>88</v>
      </c>
      <c r="C51" s="20">
        <f t="shared" si="1"/>
        <v>350</v>
      </c>
      <c r="D51" s="63">
        <f t="shared" si="2"/>
        <v>7000</v>
      </c>
      <c r="E51" s="17">
        <v>35</v>
      </c>
      <c r="F51" s="17">
        <v>554</v>
      </c>
      <c r="G51" s="17">
        <v>102</v>
      </c>
      <c r="H51" s="17">
        <v>56</v>
      </c>
      <c r="I51" s="17">
        <v>1069</v>
      </c>
      <c r="J51" s="17">
        <v>350</v>
      </c>
      <c r="K51" s="17">
        <v>966</v>
      </c>
      <c r="L51" s="37">
        <f t="shared" si="9"/>
        <v>4723.2000000000007</v>
      </c>
      <c r="M51" s="37">
        <f t="shared" si="4"/>
        <v>2035</v>
      </c>
      <c r="N51" s="37">
        <f t="shared" si="5"/>
        <v>14652</v>
      </c>
      <c r="O51" s="2"/>
      <c r="P51" s="2"/>
      <c r="Q51" s="2"/>
      <c r="R51" s="2"/>
    </row>
    <row r="52" spans="1:18" x14ac:dyDescent="0.25">
      <c r="A52" s="97"/>
      <c r="B52" s="14" t="s">
        <v>89</v>
      </c>
      <c r="C52" s="65">
        <f t="shared" si="1"/>
        <v>10</v>
      </c>
      <c r="D52" s="104">
        <f t="shared" si="2"/>
        <v>200</v>
      </c>
      <c r="E52" s="19">
        <f t="shared" ref="E52:N52" si="10">SUM(E53:E57)</f>
        <v>2</v>
      </c>
      <c r="F52" s="19">
        <f t="shared" si="10"/>
        <v>27</v>
      </c>
      <c r="G52" s="19">
        <f t="shared" si="10"/>
        <v>0</v>
      </c>
      <c r="H52" s="19">
        <f t="shared" si="10"/>
        <v>2</v>
      </c>
      <c r="I52" s="19">
        <f t="shared" si="10"/>
        <v>26</v>
      </c>
      <c r="J52" s="19">
        <f t="shared" si="10"/>
        <v>10</v>
      </c>
      <c r="K52" s="19">
        <f t="shared" si="10"/>
        <v>17</v>
      </c>
      <c r="L52" s="38">
        <f t="shared" si="10"/>
        <v>194.4</v>
      </c>
      <c r="M52" s="38">
        <f t="shared" si="4"/>
        <v>43</v>
      </c>
      <c r="N52" s="19">
        <f t="shared" si="10"/>
        <v>309.60000000000002</v>
      </c>
      <c r="O52" s="15"/>
      <c r="P52" s="2"/>
      <c r="Q52" s="2"/>
      <c r="R52" s="15"/>
    </row>
    <row r="53" spans="1:18" x14ac:dyDescent="0.25">
      <c r="A53" s="60">
        <v>28</v>
      </c>
      <c r="B53" s="12" t="s">
        <v>90</v>
      </c>
      <c r="C53" s="20">
        <f t="shared" si="1"/>
        <v>1</v>
      </c>
      <c r="D53" s="63">
        <f t="shared" si="2"/>
        <v>20</v>
      </c>
      <c r="E53" s="17">
        <v>0</v>
      </c>
      <c r="F53" s="17">
        <v>0</v>
      </c>
      <c r="G53" s="17">
        <v>0</v>
      </c>
      <c r="H53" s="17">
        <v>0</v>
      </c>
      <c r="I53" s="17">
        <v>0</v>
      </c>
      <c r="J53" s="17">
        <v>1</v>
      </c>
      <c r="K53" s="17">
        <v>0</v>
      </c>
      <c r="L53" s="37">
        <f>IF(OR(F53&lt;&gt;0,G53&lt;&gt;0),(F53+G53)*0.8*9,0)</f>
        <v>0</v>
      </c>
      <c r="M53" s="37">
        <f t="shared" si="4"/>
        <v>0</v>
      </c>
      <c r="N53" s="37">
        <f t="shared" si="5"/>
        <v>0</v>
      </c>
      <c r="O53" s="2"/>
      <c r="P53" s="2"/>
      <c r="Q53" s="2"/>
      <c r="R53" s="2"/>
    </row>
    <row r="54" spans="1:18" hidden="1" x14ac:dyDescent="0.25">
      <c r="A54" s="60">
        <v>41</v>
      </c>
      <c r="B54" s="12" t="s">
        <v>91</v>
      </c>
      <c r="C54" s="20">
        <f t="shared" si="1"/>
        <v>0</v>
      </c>
      <c r="D54" s="63">
        <f t="shared" si="2"/>
        <v>0</v>
      </c>
      <c r="E54" s="17"/>
      <c r="F54" s="17"/>
      <c r="G54" s="17"/>
      <c r="H54" s="17"/>
      <c r="I54" s="17"/>
      <c r="J54" s="17"/>
      <c r="K54" s="17"/>
      <c r="L54" s="37">
        <f>IF(OR(F54&lt;&gt;0,G54&lt;&gt;0),(F54+G54)*0.8*9,0)</f>
        <v>0</v>
      </c>
      <c r="M54" s="37">
        <f t="shared" si="4"/>
        <v>0</v>
      </c>
      <c r="N54" s="37">
        <f t="shared" si="5"/>
        <v>0</v>
      </c>
      <c r="O54" s="2" t="s">
        <v>116</v>
      </c>
      <c r="P54" s="2"/>
      <c r="Q54" s="2"/>
      <c r="R54" s="2"/>
    </row>
    <row r="55" spans="1:18" x14ac:dyDescent="0.25">
      <c r="A55" s="60">
        <v>29</v>
      </c>
      <c r="B55" s="12" t="s">
        <v>92</v>
      </c>
      <c r="C55" s="20">
        <f t="shared" si="1"/>
        <v>7</v>
      </c>
      <c r="D55" s="63">
        <f t="shared" si="2"/>
        <v>140</v>
      </c>
      <c r="E55" s="17">
        <v>0</v>
      </c>
      <c r="F55" s="17">
        <v>0</v>
      </c>
      <c r="G55" s="17">
        <v>0</v>
      </c>
      <c r="H55" s="17">
        <v>0</v>
      </c>
      <c r="I55" s="17">
        <v>0</v>
      </c>
      <c r="J55" s="17">
        <v>7</v>
      </c>
      <c r="K55" s="17">
        <v>15</v>
      </c>
      <c r="L55" s="37">
        <f>IF(OR(F55&lt;&gt;0,G55&lt;&gt;0),(F55+G55)*0.8*9,0)</f>
        <v>0</v>
      </c>
      <c r="M55" s="37">
        <f t="shared" si="4"/>
        <v>15</v>
      </c>
      <c r="N55" s="37">
        <f t="shared" si="5"/>
        <v>108</v>
      </c>
      <c r="O55" s="2"/>
      <c r="P55" s="2"/>
      <c r="Q55" s="2"/>
      <c r="R55" s="2"/>
    </row>
    <row r="56" spans="1:18" x14ac:dyDescent="0.25">
      <c r="A56" s="60">
        <v>30</v>
      </c>
      <c r="B56" s="12" t="s">
        <v>93</v>
      </c>
      <c r="C56" s="20">
        <f t="shared" si="1"/>
        <v>2</v>
      </c>
      <c r="D56" s="63">
        <f t="shared" si="2"/>
        <v>40</v>
      </c>
      <c r="E56" s="17">
        <v>2</v>
      </c>
      <c r="F56" s="17">
        <v>27</v>
      </c>
      <c r="G56" s="17">
        <v>0</v>
      </c>
      <c r="H56" s="17">
        <v>2</v>
      </c>
      <c r="I56" s="17">
        <v>26</v>
      </c>
      <c r="J56" s="17">
        <v>2</v>
      </c>
      <c r="K56" s="17">
        <v>2</v>
      </c>
      <c r="L56" s="37">
        <f>IF(OR(F56&lt;&gt;0,G56&lt;&gt;0),(F56+G56)*0.8*9,0)</f>
        <v>194.4</v>
      </c>
      <c r="M56" s="37">
        <f t="shared" si="4"/>
        <v>28</v>
      </c>
      <c r="N56" s="37">
        <f t="shared" si="5"/>
        <v>201.60000000000002</v>
      </c>
      <c r="O56" s="2"/>
      <c r="P56" s="2"/>
      <c r="Q56" s="2"/>
      <c r="R56" s="2"/>
    </row>
    <row r="57" spans="1:18" hidden="1" x14ac:dyDescent="0.25">
      <c r="A57" s="60">
        <v>44</v>
      </c>
      <c r="B57" s="12" t="s">
        <v>94</v>
      </c>
      <c r="C57" s="20">
        <f t="shared" si="1"/>
        <v>0</v>
      </c>
      <c r="D57" s="63">
        <f t="shared" si="2"/>
        <v>0</v>
      </c>
      <c r="E57" s="17"/>
      <c r="F57" s="17"/>
      <c r="G57" s="17"/>
      <c r="H57" s="17"/>
      <c r="I57" s="17"/>
      <c r="J57" s="17"/>
      <c r="K57" s="17"/>
      <c r="L57" s="37">
        <f>IF(OR(F57&lt;&gt;0,G57&lt;&gt;0),(F57+G57)*0.8*9,0)</f>
        <v>0</v>
      </c>
      <c r="M57" s="37">
        <f t="shared" si="4"/>
        <v>0</v>
      </c>
      <c r="N57" s="37">
        <f t="shared" si="5"/>
        <v>0</v>
      </c>
      <c r="O57" s="2"/>
      <c r="P57" s="2"/>
      <c r="Q57" s="2"/>
      <c r="R57" s="2"/>
    </row>
    <row r="58" spans="1:18" x14ac:dyDescent="0.25">
      <c r="A58" s="97"/>
      <c r="B58" s="14" t="s">
        <v>95</v>
      </c>
      <c r="C58" s="65">
        <f t="shared" si="1"/>
        <v>1983</v>
      </c>
      <c r="D58" s="104">
        <f t="shared" si="2"/>
        <v>39660</v>
      </c>
      <c r="E58" s="19">
        <f t="shared" ref="E58:N58" si="11">SUM(E59:E64)</f>
        <v>312</v>
      </c>
      <c r="F58" s="19">
        <f t="shared" si="11"/>
        <v>6629</v>
      </c>
      <c r="G58" s="19">
        <f t="shared" si="11"/>
        <v>246</v>
      </c>
      <c r="H58" s="19">
        <f t="shared" si="11"/>
        <v>574</v>
      </c>
      <c r="I58" s="19">
        <f t="shared" si="11"/>
        <v>6416</v>
      </c>
      <c r="J58" s="19">
        <f t="shared" si="11"/>
        <v>1983</v>
      </c>
      <c r="K58" s="19">
        <f t="shared" si="11"/>
        <v>6477</v>
      </c>
      <c r="L58" s="38">
        <f t="shared" si="11"/>
        <v>49500</v>
      </c>
      <c r="M58" s="38">
        <f t="shared" si="4"/>
        <v>12893</v>
      </c>
      <c r="N58" s="19">
        <f t="shared" si="11"/>
        <v>92829.6</v>
      </c>
      <c r="O58" s="15"/>
      <c r="P58" s="2"/>
      <c r="Q58" s="2"/>
      <c r="R58" s="15"/>
    </row>
    <row r="59" spans="1:18" x14ac:dyDescent="0.25">
      <c r="A59" s="60">
        <v>31</v>
      </c>
      <c r="B59" s="12" t="s">
        <v>96</v>
      </c>
      <c r="C59" s="20">
        <f t="shared" si="1"/>
        <v>65</v>
      </c>
      <c r="D59" s="63">
        <f t="shared" si="2"/>
        <v>1300</v>
      </c>
      <c r="E59" s="17">
        <v>9</v>
      </c>
      <c r="F59" s="17">
        <v>215</v>
      </c>
      <c r="G59" s="17">
        <v>36</v>
      </c>
      <c r="H59" s="17">
        <v>9</v>
      </c>
      <c r="I59" s="17">
        <v>109</v>
      </c>
      <c r="J59" s="17">
        <v>65</v>
      </c>
      <c r="K59" s="17">
        <v>141</v>
      </c>
      <c r="L59" s="37">
        <f t="shared" ref="L59:L64" si="12">IF(OR(F59&lt;&gt;0,G59&lt;&gt;0),(F59+G59)*0.8*9,0)</f>
        <v>1807.2</v>
      </c>
      <c r="M59" s="37">
        <f t="shared" si="4"/>
        <v>250</v>
      </c>
      <c r="N59" s="37">
        <f t="shared" si="5"/>
        <v>1800</v>
      </c>
      <c r="O59" s="2"/>
      <c r="P59" s="2"/>
      <c r="Q59" s="2"/>
      <c r="R59" s="2"/>
    </row>
    <row r="60" spans="1:18" x14ac:dyDescent="0.25">
      <c r="A60" s="60">
        <v>32</v>
      </c>
      <c r="B60" s="12" t="s">
        <v>97</v>
      </c>
      <c r="C60" s="20">
        <f t="shared" si="1"/>
        <v>65</v>
      </c>
      <c r="D60" s="63">
        <f t="shared" si="2"/>
        <v>1300</v>
      </c>
      <c r="E60" s="17">
        <v>9</v>
      </c>
      <c r="F60" s="17">
        <v>164</v>
      </c>
      <c r="G60" s="17">
        <v>0</v>
      </c>
      <c r="H60" s="17">
        <v>9</v>
      </c>
      <c r="I60" s="17">
        <v>43</v>
      </c>
      <c r="J60" s="17">
        <v>65</v>
      </c>
      <c r="K60" s="17">
        <v>96</v>
      </c>
      <c r="L60" s="37">
        <f t="shared" si="12"/>
        <v>1180.8000000000002</v>
      </c>
      <c r="M60" s="37">
        <f t="shared" si="4"/>
        <v>139</v>
      </c>
      <c r="N60" s="37">
        <f t="shared" si="5"/>
        <v>1000.8000000000001</v>
      </c>
      <c r="O60" s="2"/>
      <c r="P60" s="2"/>
      <c r="Q60" s="2"/>
      <c r="R60" s="2"/>
    </row>
    <row r="61" spans="1:18" x14ac:dyDescent="0.25">
      <c r="A61" s="60">
        <v>33</v>
      </c>
      <c r="B61" s="12" t="s">
        <v>98</v>
      </c>
      <c r="C61" s="20">
        <f t="shared" si="1"/>
        <v>610</v>
      </c>
      <c r="D61" s="63">
        <f t="shared" si="2"/>
        <v>12200</v>
      </c>
      <c r="E61" s="17">
        <v>69</v>
      </c>
      <c r="F61" s="17">
        <v>1216</v>
      </c>
      <c r="G61" s="17">
        <v>73</v>
      </c>
      <c r="H61" s="17">
        <v>283</v>
      </c>
      <c r="I61" s="17">
        <v>2658</v>
      </c>
      <c r="J61" s="17">
        <v>610</v>
      </c>
      <c r="K61" s="17">
        <v>1350</v>
      </c>
      <c r="L61" s="37">
        <f t="shared" si="12"/>
        <v>9280.8000000000011</v>
      </c>
      <c r="M61" s="37">
        <f t="shared" si="4"/>
        <v>4008</v>
      </c>
      <c r="N61" s="37">
        <f t="shared" si="5"/>
        <v>28857.600000000002</v>
      </c>
      <c r="O61" s="2"/>
      <c r="P61" s="2"/>
      <c r="Q61" s="2"/>
      <c r="R61" s="2"/>
    </row>
    <row r="62" spans="1:18" x14ac:dyDescent="0.25">
      <c r="A62" s="60">
        <v>34</v>
      </c>
      <c r="B62" s="12" t="s">
        <v>99</v>
      </c>
      <c r="C62" s="20">
        <f t="shared" si="1"/>
        <v>662</v>
      </c>
      <c r="D62" s="63">
        <f t="shared" si="2"/>
        <v>13240</v>
      </c>
      <c r="E62" s="17">
        <v>130</v>
      </c>
      <c r="F62" s="17">
        <v>2993</v>
      </c>
      <c r="G62" s="17">
        <v>77</v>
      </c>
      <c r="H62" s="17">
        <v>63</v>
      </c>
      <c r="I62" s="17">
        <v>1195</v>
      </c>
      <c r="J62" s="17">
        <v>662</v>
      </c>
      <c r="K62" s="17">
        <v>2828</v>
      </c>
      <c r="L62" s="37">
        <f t="shared" si="12"/>
        <v>22104</v>
      </c>
      <c r="M62" s="37">
        <f t="shared" si="4"/>
        <v>4023</v>
      </c>
      <c r="N62" s="37">
        <f t="shared" si="5"/>
        <v>28965.600000000002</v>
      </c>
      <c r="O62" s="2"/>
      <c r="P62" s="2"/>
      <c r="Q62" s="2"/>
      <c r="R62" s="2"/>
    </row>
    <row r="63" spans="1:18" x14ac:dyDescent="0.25">
      <c r="A63" s="60">
        <v>35</v>
      </c>
      <c r="B63" s="12" t="s">
        <v>100</v>
      </c>
      <c r="C63" s="20">
        <f t="shared" si="1"/>
        <v>78</v>
      </c>
      <c r="D63" s="63">
        <f t="shared" si="2"/>
        <v>1560</v>
      </c>
      <c r="E63" s="17">
        <v>22</v>
      </c>
      <c r="F63" s="17">
        <v>371</v>
      </c>
      <c r="G63" s="17">
        <v>2</v>
      </c>
      <c r="H63" s="17">
        <v>27</v>
      </c>
      <c r="I63" s="17">
        <v>330</v>
      </c>
      <c r="J63" s="17">
        <v>78</v>
      </c>
      <c r="K63" s="17">
        <v>374</v>
      </c>
      <c r="L63" s="37">
        <f t="shared" si="12"/>
        <v>2685.6000000000004</v>
      </c>
      <c r="M63" s="37">
        <f t="shared" si="4"/>
        <v>704</v>
      </c>
      <c r="N63" s="37">
        <f t="shared" si="5"/>
        <v>5068.8</v>
      </c>
      <c r="O63" s="2"/>
      <c r="P63" s="2"/>
      <c r="Q63" s="2"/>
      <c r="R63" s="2"/>
    </row>
    <row r="64" spans="1:18" x14ac:dyDescent="0.25">
      <c r="A64" s="60">
        <v>36</v>
      </c>
      <c r="B64" s="12" t="s">
        <v>101</v>
      </c>
      <c r="C64" s="20">
        <f t="shared" si="1"/>
        <v>503</v>
      </c>
      <c r="D64" s="63">
        <f t="shared" si="2"/>
        <v>10060</v>
      </c>
      <c r="E64" s="17">
        <v>73</v>
      </c>
      <c r="F64" s="17">
        <v>1670</v>
      </c>
      <c r="G64" s="17">
        <v>58</v>
      </c>
      <c r="H64" s="17">
        <v>183</v>
      </c>
      <c r="I64" s="17">
        <v>2081</v>
      </c>
      <c r="J64" s="17">
        <v>503</v>
      </c>
      <c r="K64" s="17">
        <v>1688</v>
      </c>
      <c r="L64" s="37">
        <f t="shared" si="12"/>
        <v>12441.6</v>
      </c>
      <c r="M64" s="37">
        <f t="shared" si="4"/>
        <v>3769</v>
      </c>
      <c r="N64" s="37">
        <f t="shared" si="5"/>
        <v>27136.800000000003</v>
      </c>
      <c r="O64" s="2"/>
      <c r="P64" s="2"/>
      <c r="Q64" s="2"/>
      <c r="R64" s="2"/>
    </row>
    <row r="65" spans="1:18" x14ac:dyDescent="0.25">
      <c r="A65" s="97"/>
      <c r="B65" s="14" t="s">
        <v>102</v>
      </c>
      <c r="C65" s="65">
        <f t="shared" si="1"/>
        <v>421</v>
      </c>
      <c r="D65" s="104">
        <f t="shared" si="2"/>
        <v>8420</v>
      </c>
      <c r="E65" s="19">
        <f t="shared" ref="E65:N65" si="13">SUM(E66:E78)</f>
        <v>146</v>
      </c>
      <c r="F65" s="19">
        <f t="shared" si="13"/>
        <v>2006</v>
      </c>
      <c r="G65" s="19">
        <f t="shared" si="13"/>
        <v>105</v>
      </c>
      <c r="H65" s="19">
        <f t="shared" si="13"/>
        <v>38</v>
      </c>
      <c r="I65" s="19">
        <f t="shared" si="13"/>
        <v>325</v>
      </c>
      <c r="J65" s="19">
        <f t="shared" si="13"/>
        <v>421</v>
      </c>
      <c r="K65" s="19">
        <f t="shared" si="13"/>
        <v>950</v>
      </c>
      <c r="L65" s="38">
        <f t="shared" si="13"/>
        <v>15199.200000000003</v>
      </c>
      <c r="M65" s="38">
        <f t="shared" si="4"/>
        <v>1275</v>
      </c>
      <c r="N65" s="19">
        <f t="shared" si="13"/>
        <v>9179.9999999999982</v>
      </c>
      <c r="O65" s="15"/>
      <c r="P65" s="2"/>
      <c r="Q65" s="2"/>
      <c r="R65" s="15"/>
    </row>
    <row r="66" spans="1:18" x14ac:dyDescent="0.25">
      <c r="A66" s="60">
        <v>37</v>
      </c>
      <c r="B66" s="12" t="s">
        <v>103</v>
      </c>
      <c r="C66" s="20">
        <f t="shared" si="1"/>
        <v>253</v>
      </c>
      <c r="D66" s="63">
        <f t="shared" si="2"/>
        <v>5060</v>
      </c>
      <c r="E66" s="17">
        <v>49</v>
      </c>
      <c r="F66" s="17">
        <v>518</v>
      </c>
      <c r="G66" s="17">
        <v>35</v>
      </c>
      <c r="H66" s="17">
        <v>15</v>
      </c>
      <c r="I66" s="17">
        <v>155</v>
      </c>
      <c r="J66" s="17">
        <v>253</v>
      </c>
      <c r="K66" s="17">
        <v>603</v>
      </c>
      <c r="L66" s="37">
        <f t="shared" ref="L66:L78" si="14">IF(OR(F66&lt;&gt;0,G66&lt;&gt;0),(F66+G66)*0.8*9,0)</f>
        <v>3981.6000000000004</v>
      </c>
      <c r="M66" s="37">
        <f t="shared" si="4"/>
        <v>758</v>
      </c>
      <c r="N66" s="37">
        <f t="shared" si="5"/>
        <v>5457.5999999999995</v>
      </c>
      <c r="O66" s="2"/>
      <c r="P66" s="2"/>
      <c r="Q66" s="2"/>
      <c r="R66" s="2"/>
    </row>
    <row r="67" spans="1:18" x14ac:dyDescent="0.25">
      <c r="A67" s="60">
        <v>38</v>
      </c>
      <c r="B67" s="12" t="s">
        <v>104</v>
      </c>
      <c r="C67" s="20">
        <f t="shared" si="1"/>
        <v>34</v>
      </c>
      <c r="D67" s="63">
        <f t="shared" si="2"/>
        <v>680</v>
      </c>
      <c r="E67" s="17">
        <v>5</v>
      </c>
      <c r="F67" s="17">
        <v>71</v>
      </c>
      <c r="G67" s="17">
        <v>37</v>
      </c>
      <c r="H67" s="17">
        <v>0</v>
      </c>
      <c r="I67" s="17">
        <v>0</v>
      </c>
      <c r="J67" s="17">
        <v>34</v>
      </c>
      <c r="K67" s="17">
        <v>92</v>
      </c>
      <c r="L67" s="37">
        <f t="shared" si="14"/>
        <v>777.6</v>
      </c>
      <c r="M67" s="37">
        <f t="shared" si="4"/>
        <v>92</v>
      </c>
      <c r="N67" s="37">
        <f t="shared" si="5"/>
        <v>662.40000000000009</v>
      </c>
      <c r="O67" s="2"/>
      <c r="P67" s="2"/>
      <c r="Q67" s="2"/>
      <c r="R67" s="2"/>
    </row>
    <row r="68" spans="1:18" x14ac:dyDescent="0.25">
      <c r="A68" s="60">
        <v>39</v>
      </c>
      <c r="B68" s="12" t="s">
        <v>105</v>
      </c>
      <c r="C68" s="20">
        <f t="shared" si="1"/>
        <v>36</v>
      </c>
      <c r="D68" s="63">
        <f t="shared" si="2"/>
        <v>720</v>
      </c>
      <c r="E68" s="17">
        <v>43</v>
      </c>
      <c r="F68" s="17">
        <v>561</v>
      </c>
      <c r="G68" s="17">
        <v>1</v>
      </c>
      <c r="H68" s="17">
        <v>3</v>
      </c>
      <c r="I68" s="17">
        <v>23</v>
      </c>
      <c r="J68" s="17">
        <v>36</v>
      </c>
      <c r="K68" s="17">
        <v>45</v>
      </c>
      <c r="L68" s="37">
        <f t="shared" si="14"/>
        <v>4046.4</v>
      </c>
      <c r="M68" s="37">
        <f t="shared" si="4"/>
        <v>68</v>
      </c>
      <c r="N68" s="37">
        <f t="shared" si="5"/>
        <v>489.6</v>
      </c>
      <c r="O68" s="2"/>
      <c r="P68" s="2"/>
      <c r="Q68" s="2"/>
      <c r="R68" s="2"/>
    </row>
    <row r="69" spans="1:18" x14ac:dyDescent="0.25">
      <c r="A69" s="60">
        <v>40</v>
      </c>
      <c r="B69" s="12" t="s">
        <v>106</v>
      </c>
      <c r="C69" s="20">
        <f t="shared" si="1"/>
        <v>1</v>
      </c>
      <c r="D69" s="63">
        <f t="shared" si="2"/>
        <v>20</v>
      </c>
      <c r="E69" s="17">
        <v>1</v>
      </c>
      <c r="F69" s="17">
        <v>10</v>
      </c>
      <c r="G69" s="17">
        <v>0</v>
      </c>
      <c r="H69" s="17">
        <v>0</v>
      </c>
      <c r="I69" s="17">
        <v>0</v>
      </c>
      <c r="J69" s="17">
        <v>1</v>
      </c>
      <c r="K69" s="17">
        <v>1</v>
      </c>
      <c r="L69" s="37">
        <f t="shared" si="14"/>
        <v>72</v>
      </c>
      <c r="M69" s="37">
        <f t="shared" si="4"/>
        <v>1</v>
      </c>
      <c r="N69" s="37">
        <f t="shared" si="5"/>
        <v>7.2</v>
      </c>
      <c r="O69" s="2"/>
      <c r="P69" s="2"/>
      <c r="Q69" s="2"/>
      <c r="R69" s="2"/>
    </row>
    <row r="70" spans="1:18" x14ac:dyDescent="0.25">
      <c r="A70" s="60">
        <v>41</v>
      </c>
      <c r="B70" s="12" t="s">
        <v>107</v>
      </c>
      <c r="C70" s="20">
        <f t="shared" si="1"/>
        <v>11</v>
      </c>
      <c r="D70" s="63">
        <f t="shared" si="2"/>
        <v>220</v>
      </c>
      <c r="E70" s="17">
        <v>7</v>
      </c>
      <c r="F70" s="17">
        <v>145</v>
      </c>
      <c r="G70" s="17">
        <v>0</v>
      </c>
      <c r="H70" s="17">
        <v>3</v>
      </c>
      <c r="I70" s="17">
        <v>23</v>
      </c>
      <c r="J70" s="17">
        <v>11</v>
      </c>
      <c r="K70" s="17">
        <v>19</v>
      </c>
      <c r="L70" s="37">
        <f t="shared" si="14"/>
        <v>1044</v>
      </c>
      <c r="M70" s="37">
        <f t="shared" si="4"/>
        <v>42</v>
      </c>
      <c r="N70" s="37">
        <f t="shared" si="5"/>
        <v>302.40000000000003</v>
      </c>
      <c r="O70" s="2"/>
      <c r="P70" s="2"/>
      <c r="Q70" s="2"/>
      <c r="R70" s="2"/>
    </row>
    <row r="71" spans="1:18" x14ac:dyDescent="0.25">
      <c r="A71" s="60">
        <v>42</v>
      </c>
      <c r="B71" s="12" t="s">
        <v>108</v>
      </c>
      <c r="C71" s="20">
        <f t="shared" si="1"/>
        <v>15</v>
      </c>
      <c r="D71" s="63">
        <f t="shared" si="2"/>
        <v>300</v>
      </c>
      <c r="E71" s="17">
        <v>13</v>
      </c>
      <c r="F71" s="17">
        <v>202</v>
      </c>
      <c r="G71" s="17">
        <v>8</v>
      </c>
      <c r="H71" s="17">
        <v>3</v>
      </c>
      <c r="I71" s="17">
        <v>22</v>
      </c>
      <c r="J71" s="17">
        <v>15</v>
      </c>
      <c r="K71" s="17">
        <v>25</v>
      </c>
      <c r="L71" s="37">
        <f t="shared" si="14"/>
        <v>1512</v>
      </c>
      <c r="M71" s="37">
        <f t="shared" si="4"/>
        <v>47</v>
      </c>
      <c r="N71" s="37">
        <f t="shared" si="5"/>
        <v>338.40000000000003</v>
      </c>
      <c r="O71" s="2"/>
      <c r="P71" s="2"/>
      <c r="Q71" s="2"/>
      <c r="R71" s="2"/>
    </row>
    <row r="72" spans="1:18" x14ac:dyDescent="0.25">
      <c r="A72" s="61">
        <v>43</v>
      </c>
      <c r="B72" s="12" t="s">
        <v>109</v>
      </c>
      <c r="C72" s="20">
        <f t="shared" si="1"/>
        <v>30</v>
      </c>
      <c r="D72" s="63">
        <f t="shared" si="2"/>
        <v>600</v>
      </c>
      <c r="E72" s="17">
        <v>10</v>
      </c>
      <c r="F72" s="17">
        <v>174</v>
      </c>
      <c r="G72" s="17">
        <v>0</v>
      </c>
      <c r="H72" s="17">
        <v>4</v>
      </c>
      <c r="I72" s="17">
        <v>23</v>
      </c>
      <c r="J72" s="17">
        <v>30</v>
      </c>
      <c r="K72" s="17">
        <v>54</v>
      </c>
      <c r="L72" s="37">
        <f t="shared" si="14"/>
        <v>1252.8000000000002</v>
      </c>
      <c r="M72" s="37">
        <f t="shared" si="4"/>
        <v>77</v>
      </c>
      <c r="N72" s="37">
        <f t="shared" si="5"/>
        <v>554.4</v>
      </c>
      <c r="O72" s="2"/>
      <c r="P72" s="2"/>
      <c r="Q72" s="2"/>
      <c r="R72" s="2"/>
    </row>
    <row r="73" spans="1:18" x14ac:dyDescent="0.25">
      <c r="A73" s="61">
        <v>44</v>
      </c>
      <c r="B73" s="12" t="s">
        <v>110</v>
      </c>
      <c r="C73" s="20">
        <f t="shared" si="1"/>
        <v>5</v>
      </c>
      <c r="D73" s="63">
        <f t="shared" si="2"/>
        <v>100</v>
      </c>
      <c r="E73" s="17">
        <v>4</v>
      </c>
      <c r="F73" s="17">
        <v>86</v>
      </c>
      <c r="G73" s="17">
        <v>0</v>
      </c>
      <c r="H73" s="17">
        <v>1</v>
      </c>
      <c r="I73" s="17">
        <v>3</v>
      </c>
      <c r="J73" s="17">
        <v>5</v>
      </c>
      <c r="K73" s="17">
        <v>16</v>
      </c>
      <c r="L73" s="37">
        <f t="shared" si="14"/>
        <v>619.19999999999993</v>
      </c>
      <c r="M73" s="37">
        <f t="shared" si="4"/>
        <v>19</v>
      </c>
      <c r="N73" s="37">
        <f t="shared" si="5"/>
        <v>136.80000000000001</v>
      </c>
      <c r="O73" s="2"/>
      <c r="P73" s="2"/>
      <c r="Q73" s="2"/>
      <c r="R73" s="2"/>
    </row>
    <row r="74" spans="1:18" x14ac:dyDescent="0.25">
      <c r="A74" s="61">
        <v>45</v>
      </c>
      <c r="B74" s="12" t="s">
        <v>111</v>
      </c>
      <c r="C74" s="20">
        <f t="shared" si="1"/>
        <v>8</v>
      </c>
      <c r="D74" s="63">
        <f t="shared" si="2"/>
        <v>160</v>
      </c>
      <c r="E74" s="17">
        <v>3</v>
      </c>
      <c r="F74" s="17">
        <v>60</v>
      </c>
      <c r="G74" s="17">
        <v>5</v>
      </c>
      <c r="H74" s="17">
        <v>1</v>
      </c>
      <c r="I74" s="17">
        <v>10</v>
      </c>
      <c r="J74" s="17">
        <v>8</v>
      </c>
      <c r="K74" s="17">
        <v>25</v>
      </c>
      <c r="L74" s="37">
        <f t="shared" si="14"/>
        <v>468</v>
      </c>
      <c r="M74" s="37">
        <f t="shared" si="4"/>
        <v>35</v>
      </c>
      <c r="N74" s="37">
        <f t="shared" si="5"/>
        <v>252</v>
      </c>
      <c r="O74" s="2"/>
      <c r="P74" s="2"/>
      <c r="Q74" s="2"/>
      <c r="R74" s="2"/>
    </row>
    <row r="75" spans="1:18" x14ac:dyDescent="0.25">
      <c r="A75" s="61">
        <v>46</v>
      </c>
      <c r="B75" s="12" t="s">
        <v>112</v>
      </c>
      <c r="C75" s="20">
        <f t="shared" ref="C75:C79" si="15">J75</f>
        <v>2</v>
      </c>
      <c r="D75" s="63">
        <f t="shared" ref="D75:D79" si="16">IF(C75&lt;&gt;0,C75*20,0)</f>
        <v>40</v>
      </c>
      <c r="E75" s="17">
        <v>0</v>
      </c>
      <c r="F75" s="17">
        <v>0</v>
      </c>
      <c r="G75" s="17">
        <v>0</v>
      </c>
      <c r="H75" s="17">
        <v>3</v>
      </c>
      <c r="I75" s="17">
        <v>29</v>
      </c>
      <c r="J75" s="17">
        <v>2</v>
      </c>
      <c r="K75" s="17">
        <v>10</v>
      </c>
      <c r="L75" s="37">
        <f t="shared" si="14"/>
        <v>0</v>
      </c>
      <c r="M75" s="37">
        <f t="shared" ref="M75:M79" si="17">K75+I75</f>
        <v>39</v>
      </c>
      <c r="N75" s="37">
        <f t="shared" si="5"/>
        <v>280.8</v>
      </c>
      <c r="O75" s="2"/>
      <c r="P75" s="2"/>
      <c r="Q75" s="2"/>
      <c r="R75" s="2"/>
    </row>
    <row r="76" spans="1:18" x14ac:dyDescent="0.25">
      <c r="A76" s="61">
        <v>47</v>
      </c>
      <c r="B76" s="12" t="s">
        <v>113</v>
      </c>
      <c r="C76" s="20">
        <f t="shared" si="15"/>
        <v>1</v>
      </c>
      <c r="D76" s="63">
        <f t="shared" si="16"/>
        <v>20</v>
      </c>
      <c r="E76" s="17">
        <v>2</v>
      </c>
      <c r="F76" s="17">
        <v>22</v>
      </c>
      <c r="G76" s="17">
        <v>10</v>
      </c>
      <c r="H76" s="17">
        <v>1</v>
      </c>
      <c r="I76" s="17">
        <v>0</v>
      </c>
      <c r="J76" s="17">
        <v>1</v>
      </c>
      <c r="K76" s="17">
        <v>8</v>
      </c>
      <c r="L76" s="37">
        <f t="shared" si="14"/>
        <v>230.4</v>
      </c>
      <c r="M76" s="37">
        <f t="shared" si="17"/>
        <v>8</v>
      </c>
      <c r="N76" s="37">
        <f t="shared" ref="N76:N78" si="18">IF(M76&lt;&gt;0,M76*0.8*9,0)</f>
        <v>57.6</v>
      </c>
      <c r="O76" s="2"/>
      <c r="P76" s="2"/>
      <c r="Q76" s="2"/>
      <c r="R76" s="2"/>
    </row>
    <row r="77" spans="1:18" x14ac:dyDescent="0.25">
      <c r="A77" s="61">
        <v>48</v>
      </c>
      <c r="B77" s="12" t="s">
        <v>114</v>
      </c>
      <c r="C77" s="20">
        <f t="shared" si="15"/>
        <v>1</v>
      </c>
      <c r="D77" s="63">
        <f t="shared" si="16"/>
        <v>20</v>
      </c>
      <c r="E77" s="17">
        <v>3</v>
      </c>
      <c r="F77" s="17">
        <v>43</v>
      </c>
      <c r="G77" s="17">
        <v>0</v>
      </c>
      <c r="H77" s="17">
        <v>1</v>
      </c>
      <c r="I77" s="17">
        <v>11</v>
      </c>
      <c r="J77" s="17">
        <v>1</v>
      </c>
      <c r="K77" s="17">
        <v>1</v>
      </c>
      <c r="L77" s="37">
        <f t="shared" si="14"/>
        <v>309.59999999999997</v>
      </c>
      <c r="M77" s="37">
        <f t="shared" si="17"/>
        <v>12</v>
      </c>
      <c r="N77" s="37">
        <f t="shared" si="18"/>
        <v>86.4</v>
      </c>
      <c r="O77" s="2"/>
      <c r="P77" s="2"/>
      <c r="Q77" s="2"/>
      <c r="R77" s="2"/>
    </row>
    <row r="78" spans="1:18" x14ac:dyDescent="0.25">
      <c r="A78" s="61">
        <v>48</v>
      </c>
      <c r="B78" s="12" t="s">
        <v>115</v>
      </c>
      <c r="C78" s="20">
        <f t="shared" si="15"/>
        <v>24</v>
      </c>
      <c r="D78" s="63">
        <f t="shared" si="16"/>
        <v>480</v>
      </c>
      <c r="E78" s="17">
        <v>6</v>
      </c>
      <c r="F78" s="17">
        <v>114</v>
      </c>
      <c r="G78" s="17">
        <v>9</v>
      </c>
      <c r="H78" s="17">
        <v>3</v>
      </c>
      <c r="I78" s="17">
        <v>26</v>
      </c>
      <c r="J78" s="17">
        <v>24</v>
      </c>
      <c r="K78" s="17">
        <v>51</v>
      </c>
      <c r="L78" s="37">
        <f t="shared" si="14"/>
        <v>885.6</v>
      </c>
      <c r="M78" s="37">
        <f t="shared" si="17"/>
        <v>77</v>
      </c>
      <c r="N78" s="37">
        <f t="shared" si="18"/>
        <v>554.4</v>
      </c>
      <c r="O78" s="2"/>
      <c r="P78" s="2"/>
      <c r="Q78" s="2"/>
      <c r="R78" s="2"/>
    </row>
    <row r="79" spans="1:18" x14ac:dyDescent="0.25">
      <c r="A79" s="97"/>
      <c r="B79" s="14" t="s">
        <v>11</v>
      </c>
      <c r="C79" s="65">
        <f t="shared" si="15"/>
        <v>4267</v>
      </c>
      <c r="D79" s="104">
        <f t="shared" si="16"/>
        <v>85340</v>
      </c>
      <c r="E79" s="16">
        <f t="shared" ref="E79:N79" si="19">E65+E58+E52+E37+E25+E10</f>
        <v>1289</v>
      </c>
      <c r="F79" s="16">
        <f t="shared" si="19"/>
        <v>26853</v>
      </c>
      <c r="G79" s="16">
        <f t="shared" si="19"/>
        <v>4503</v>
      </c>
      <c r="H79" s="16">
        <f t="shared" si="19"/>
        <v>864</v>
      </c>
      <c r="I79" s="16">
        <f t="shared" si="19"/>
        <v>10826</v>
      </c>
      <c r="J79" s="16">
        <f t="shared" si="19"/>
        <v>4267</v>
      </c>
      <c r="K79" s="16">
        <f t="shared" si="19"/>
        <v>12714</v>
      </c>
      <c r="L79" s="36">
        <f t="shared" si="19"/>
        <v>225763.20000000001</v>
      </c>
      <c r="M79" s="36">
        <f t="shared" si="17"/>
        <v>23540</v>
      </c>
      <c r="N79" s="16">
        <f t="shared" si="19"/>
        <v>169488</v>
      </c>
      <c r="O79" s="15"/>
      <c r="P79" s="2"/>
      <c r="Q79" s="99"/>
      <c r="R79" s="15"/>
    </row>
    <row r="81" spans="10:17" x14ac:dyDescent="0.25">
      <c r="J81" s="32">
        <f>J79*20</f>
        <v>85340</v>
      </c>
      <c r="Q81" s="32">
        <f>J81*1000000</f>
        <v>85340000000</v>
      </c>
    </row>
  </sheetData>
  <mergeCells count="20">
    <mergeCell ref="M7:M9"/>
    <mergeCell ref="N7:N9"/>
    <mergeCell ref="C7:C9"/>
    <mergeCell ref="D7:D9"/>
    <mergeCell ref="R7:R9"/>
    <mergeCell ref="A1:R1"/>
    <mergeCell ref="A2:R2"/>
    <mergeCell ref="A3:R3"/>
    <mergeCell ref="A4:R4"/>
    <mergeCell ref="A7:A9"/>
    <mergeCell ref="H7:K7"/>
    <mergeCell ref="O7:O9"/>
    <mergeCell ref="E7:G7"/>
    <mergeCell ref="H8:I8"/>
    <mergeCell ref="J8:K8"/>
    <mergeCell ref="G8:G9"/>
    <mergeCell ref="F8:F9"/>
    <mergeCell ref="E8:E9"/>
    <mergeCell ref="B7:B9"/>
    <mergeCell ref="L7:L9"/>
  </mergeCells>
  <pageMargins left="0.23622047244094491" right="0.15748031496062992" top="0.52"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01"/>
  <sheetViews>
    <sheetView workbookViewId="0">
      <selection activeCell="H4" sqref="H4:P4"/>
    </sheetView>
  </sheetViews>
  <sheetFormatPr defaultRowHeight="15.75" x14ac:dyDescent="0.25"/>
  <cols>
    <col min="1" max="1" width="5.375" customWidth="1"/>
    <col min="2" max="2" width="14.5" customWidth="1"/>
    <col min="3" max="3" width="9.25" customWidth="1"/>
    <col min="4" max="4" width="9.125" customWidth="1"/>
    <col min="5" max="5" width="7" customWidth="1"/>
    <col min="6" max="6" width="11.625" customWidth="1"/>
    <col min="7" max="7" width="11.5" customWidth="1"/>
    <col min="8" max="8" width="9.75" customWidth="1"/>
    <col min="9" max="9" width="10.375" hidden="1" customWidth="1"/>
    <col min="10" max="12" width="12.375" hidden="1" customWidth="1"/>
    <col min="13" max="15" width="10.125" hidden="1" customWidth="1"/>
    <col min="16" max="16" width="11.625" customWidth="1"/>
    <col min="17" max="17" width="0" hidden="1" customWidth="1"/>
    <col min="18" max="18" width="17.375" hidden="1" customWidth="1"/>
    <col min="19" max="22" width="0" hidden="1" customWidth="1"/>
  </cols>
  <sheetData>
    <row r="1" spans="1:19" x14ac:dyDescent="0.25">
      <c r="E1" s="66" t="s">
        <v>150</v>
      </c>
    </row>
    <row r="2" spans="1:19" ht="18.75" customHeight="1" x14ac:dyDescent="0.25">
      <c r="A2" s="166" t="s">
        <v>153</v>
      </c>
      <c r="B2" s="166"/>
      <c r="C2" s="166"/>
      <c r="D2" s="166"/>
      <c r="E2" s="166"/>
      <c r="F2" s="166"/>
      <c r="G2" s="166"/>
      <c r="H2" s="166"/>
      <c r="I2" s="166"/>
      <c r="J2" s="166"/>
      <c r="K2" s="166"/>
      <c r="L2" s="166"/>
      <c r="M2" s="166"/>
      <c r="N2" s="166"/>
      <c r="O2" s="166"/>
      <c r="P2" s="166"/>
    </row>
    <row r="3" spans="1:19" ht="20.25" customHeight="1" x14ac:dyDescent="0.25">
      <c r="A3" s="168" t="s">
        <v>163</v>
      </c>
      <c r="B3" s="168"/>
      <c r="C3" s="168"/>
      <c r="D3" s="168"/>
      <c r="E3" s="168"/>
      <c r="F3" s="168"/>
      <c r="G3" s="168"/>
      <c r="H3" s="168"/>
      <c r="I3" s="168"/>
      <c r="J3" s="168"/>
      <c r="K3" s="168"/>
      <c r="L3" s="168"/>
      <c r="M3" s="168"/>
      <c r="N3" s="168"/>
      <c r="O3" s="168"/>
      <c r="P3" s="168"/>
    </row>
    <row r="4" spans="1:19" ht="30" customHeight="1" x14ac:dyDescent="0.25">
      <c r="A4" s="8"/>
      <c r="B4" s="108"/>
      <c r="C4" s="108"/>
      <c r="D4" s="108"/>
      <c r="E4" s="108"/>
      <c r="F4" s="108"/>
      <c r="G4" s="108"/>
      <c r="H4" s="170"/>
      <c r="I4" s="170"/>
      <c r="J4" s="170"/>
      <c r="K4" s="170"/>
      <c r="L4" s="170"/>
      <c r="M4" s="170"/>
      <c r="N4" s="170"/>
      <c r="O4" s="170"/>
      <c r="P4" s="170"/>
    </row>
    <row r="5" spans="1:19" ht="8.25" customHeight="1" x14ac:dyDescent="0.25"/>
    <row r="6" spans="1:19" s="4" customFormat="1" ht="39" customHeight="1" x14ac:dyDescent="0.25">
      <c r="A6" s="156" t="s">
        <v>1</v>
      </c>
      <c r="B6" s="156" t="s">
        <v>2</v>
      </c>
      <c r="C6" s="156" t="s">
        <v>156</v>
      </c>
      <c r="D6" s="156"/>
      <c r="E6" s="156"/>
      <c r="F6" s="156" t="s">
        <v>165</v>
      </c>
      <c r="G6" s="156"/>
      <c r="H6" s="156"/>
      <c r="I6" s="156" t="s">
        <v>154</v>
      </c>
      <c r="J6" s="156" t="s">
        <v>6</v>
      </c>
      <c r="K6" s="156"/>
      <c r="L6" s="156"/>
      <c r="M6" s="156" t="s">
        <v>126</v>
      </c>
      <c r="N6" s="156" t="s">
        <v>155</v>
      </c>
      <c r="O6" s="156" t="s">
        <v>126</v>
      </c>
      <c r="P6" s="156" t="s">
        <v>20</v>
      </c>
      <c r="R6" s="7"/>
      <c r="S6" s="7"/>
    </row>
    <row r="7" spans="1:19" s="4" customFormat="1" ht="26.25" customHeight="1" x14ac:dyDescent="0.25">
      <c r="A7" s="156"/>
      <c r="B7" s="156"/>
      <c r="C7" s="156" t="s">
        <v>11</v>
      </c>
      <c r="D7" s="156" t="s">
        <v>6</v>
      </c>
      <c r="E7" s="156"/>
      <c r="F7" s="169" t="s">
        <v>11</v>
      </c>
      <c r="G7" s="156" t="s">
        <v>6</v>
      </c>
      <c r="H7" s="156"/>
      <c r="I7" s="156"/>
      <c r="J7" s="56"/>
      <c r="K7" s="56"/>
      <c r="L7" s="56"/>
      <c r="M7" s="156"/>
      <c r="N7" s="156"/>
      <c r="O7" s="156"/>
      <c r="P7" s="156"/>
      <c r="R7" s="7"/>
      <c r="S7" s="7"/>
    </row>
    <row r="8" spans="1:19" ht="83.25" customHeight="1" x14ac:dyDescent="0.25">
      <c r="A8" s="156"/>
      <c r="B8" s="156"/>
      <c r="C8" s="156"/>
      <c r="D8" s="109" t="s">
        <v>157</v>
      </c>
      <c r="E8" s="109" t="s">
        <v>158</v>
      </c>
      <c r="F8" s="169"/>
      <c r="G8" s="109" t="s">
        <v>157</v>
      </c>
      <c r="H8" s="109" t="s">
        <v>158</v>
      </c>
      <c r="I8" s="156"/>
      <c r="J8" s="56" t="s">
        <v>38</v>
      </c>
      <c r="K8" s="56" t="s">
        <v>33</v>
      </c>
      <c r="L8" s="56" t="s">
        <v>34</v>
      </c>
      <c r="M8" s="156"/>
      <c r="N8" s="156"/>
      <c r="O8" s="156"/>
      <c r="P8" s="156"/>
    </row>
    <row r="9" spans="1:19" ht="36" customHeight="1" x14ac:dyDescent="0.25">
      <c r="A9" s="110"/>
      <c r="B9" s="111" t="s">
        <v>47</v>
      </c>
      <c r="C9" s="110">
        <f>D9+E9</f>
        <v>354014</v>
      </c>
      <c r="D9" s="112">
        <f>I9</f>
        <v>350511</v>
      </c>
      <c r="E9" s="112">
        <f>N9</f>
        <v>3503</v>
      </c>
      <c r="F9" s="128">
        <f>G9+H9</f>
        <v>509780.15999999992</v>
      </c>
      <c r="G9" s="128">
        <f>M9</f>
        <v>504735.83999999991</v>
      </c>
      <c r="H9" s="128">
        <f>O9</f>
        <v>5044.32</v>
      </c>
      <c r="I9" s="113">
        <f>SUM(I10:I23)</f>
        <v>350511</v>
      </c>
      <c r="J9" s="113">
        <f>SUM(J10:J23)</f>
        <v>350449</v>
      </c>
      <c r="K9" s="113">
        <f>SUM(K10:K23)</f>
        <v>51</v>
      </c>
      <c r="L9" s="113">
        <f>SUM(L10:L23)</f>
        <v>11</v>
      </c>
      <c r="M9" s="113">
        <f>SUM(M10:M23)</f>
        <v>504735.83999999991</v>
      </c>
      <c r="N9" s="113">
        <f>'Trẻ thuộc đối tượng chính sách'!C10</f>
        <v>3503</v>
      </c>
      <c r="O9" s="113">
        <f>'Trẻ thuộc đối tượng chính sách'!F10</f>
        <v>5044.32</v>
      </c>
      <c r="P9" s="114"/>
    </row>
    <row r="10" spans="1:19" x14ac:dyDescent="0.25">
      <c r="A10" s="115">
        <v>1</v>
      </c>
      <c r="B10" s="116" t="s">
        <v>48</v>
      </c>
      <c r="C10" s="117">
        <f t="shared" ref="C10:C73" si="0">D10+E10</f>
        <v>44714</v>
      </c>
      <c r="D10" s="117">
        <f t="shared" ref="D10:D73" si="1">I10</f>
        <v>44579</v>
      </c>
      <c r="E10" s="117">
        <f t="shared" ref="E10:E73" si="2">N10</f>
        <v>135</v>
      </c>
      <c r="F10" s="129">
        <f t="shared" ref="F10:F73" si="3">G10+H10</f>
        <v>64388.159999999996</v>
      </c>
      <c r="G10" s="129">
        <f t="shared" ref="G10:G73" si="4">M10</f>
        <v>64193.759999999995</v>
      </c>
      <c r="H10" s="129">
        <f t="shared" ref="H10:H73" si="5">O10</f>
        <v>194.4</v>
      </c>
      <c r="I10" s="118">
        <v>44579</v>
      </c>
      <c r="J10" s="118">
        <v>44579</v>
      </c>
      <c r="K10" s="118">
        <v>0</v>
      </c>
      <c r="L10" s="118">
        <v>0</v>
      </c>
      <c r="M10" s="118">
        <f>0.16*9*I10</f>
        <v>64193.759999999995</v>
      </c>
      <c r="N10" s="118">
        <f>'Trẻ thuộc đối tượng chính sách'!C11</f>
        <v>135</v>
      </c>
      <c r="O10" s="118">
        <f>'Trẻ thuộc đối tượng chính sách'!F11</f>
        <v>194.4</v>
      </c>
      <c r="P10" s="119"/>
    </row>
    <row r="11" spans="1:19" x14ac:dyDescent="0.25">
      <c r="A11" s="115">
        <v>2</v>
      </c>
      <c r="B11" s="116" t="s">
        <v>49</v>
      </c>
      <c r="C11" s="117">
        <f t="shared" si="0"/>
        <v>20910</v>
      </c>
      <c r="D11" s="117">
        <f t="shared" si="1"/>
        <v>20767</v>
      </c>
      <c r="E11" s="117">
        <f t="shared" si="2"/>
        <v>143</v>
      </c>
      <c r="F11" s="129">
        <f t="shared" si="3"/>
        <v>30110.399999999998</v>
      </c>
      <c r="G11" s="129">
        <f t="shared" si="4"/>
        <v>29904.48</v>
      </c>
      <c r="H11" s="129">
        <f t="shared" si="5"/>
        <v>205.92</v>
      </c>
      <c r="I11" s="118">
        <v>20767</v>
      </c>
      <c r="J11" s="118">
        <v>20767</v>
      </c>
      <c r="K11" s="118">
        <v>0</v>
      </c>
      <c r="L11" s="118">
        <v>0</v>
      </c>
      <c r="M11" s="118">
        <f t="shared" ref="M11:M74" si="6">0.16*9*I11</f>
        <v>29904.48</v>
      </c>
      <c r="N11" s="118">
        <f>'Trẻ thuộc đối tượng chính sách'!C12</f>
        <v>143</v>
      </c>
      <c r="O11" s="118">
        <f>'Trẻ thuộc đối tượng chính sách'!F12</f>
        <v>205.92</v>
      </c>
      <c r="P11" s="119"/>
    </row>
    <row r="12" spans="1:19" x14ac:dyDescent="0.25">
      <c r="A12" s="115">
        <v>3</v>
      </c>
      <c r="B12" s="116" t="s">
        <v>50</v>
      </c>
      <c r="C12" s="117">
        <f t="shared" si="0"/>
        <v>10764</v>
      </c>
      <c r="D12" s="117">
        <f t="shared" si="1"/>
        <v>10718</v>
      </c>
      <c r="E12" s="117">
        <f t="shared" si="2"/>
        <v>46</v>
      </c>
      <c r="F12" s="129">
        <f t="shared" si="3"/>
        <v>15500.16</v>
      </c>
      <c r="G12" s="129">
        <f t="shared" si="4"/>
        <v>15433.92</v>
      </c>
      <c r="H12" s="129">
        <f t="shared" si="5"/>
        <v>66.239999999999995</v>
      </c>
      <c r="I12" s="118">
        <v>10718</v>
      </c>
      <c r="J12" s="118">
        <v>10714</v>
      </c>
      <c r="K12" s="118">
        <v>4</v>
      </c>
      <c r="L12" s="118">
        <v>0</v>
      </c>
      <c r="M12" s="118">
        <f t="shared" si="6"/>
        <v>15433.92</v>
      </c>
      <c r="N12" s="118">
        <f>'Trẻ thuộc đối tượng chính sách'!C13</f>
        <v>46</v>
      </c>
      <c r="O12" s="118">
        <f>'Trẻ thuộc đối tượng chính sách'!F13</f>
        <v>66.239999999999995</v>
      </c>
      <c r="P12" s="119"/>
    </row>
    <row r="13" spans="1:19" x14ac:dyDescent="0.25">
      <c r="A13" s="115">
        <v>4</v>
      </c>
      <c r="B13" s="116" t="s">
        <v>51</v>
      </c>
      <c r="C13" s="117">
        <f t="shared" si="0"/>
        <v>22169</v>
      </c>
      <c r="D13" s="117">
        <f t="shared" si="1"/>
        <v>22014</v>
      </c>
      <c r="E13" s="117">
        <f t="shared" si="2"/>
        <v>155</v>
      </c>
      <c r="F13" s="129">
        <f t="shared" si="3"/>
        <v>31923.360000000001</v>
      </c>
      <c r="G13" s="129">
        <f t="shared" si="4"/>
        <v>31700.16</v>
      </c>
      <c r="H13" s="129">
        <f t="shared" si="5"/>
        <v>223.2</v>
      </c>
      <c r="I13" s="118">
        <v>22014</v>
      </c>
      <c r="J13" s="118">
        <v>22014</v>
      </c>
      <c r="K13" s="118">
        <v>0</v>
      </c>
      <c r="L13" s="118">
        <v>0</v>
      </c>
      <c r="M13" s="118">
        <f t="shared" si="6"/>
        <v>31700.16</v>
      </c>
      <c r="N13" s="118">
        <f>'Trẻ thuộc đối tượng chính sách'!C14</f>
        <v>155</v>
      </c>
      <c r="O13" s="118">
        <f>'Trẻ thuộc đối tượng chính sách'!F14</f>
        <v>223.2</v>
      </c>
      <c r="P13" s="119"/>
    </row>
    <row r="14" spans="1:19" x14ac:dyDescent="0.25">
      <c r="A14" s="115">
        <v>5</v>
      </c>
      <c r="B14" s="116" t="s">
        <v>52</v>
      </c>
      <c r="C14" s="117">
        <f t="shared" si="0"/>
        <v>32729</v>
      </c>
      <c r="D14" s="117">
        <f t="shared" si="1"/>
        <v>32657</v>
      </c>
      <c r="E14" s="117">
        <f t="shared" si="2"/>
        <v>72</v>
      </c>
      <c r="F14" s="129">
        <f t="shared" si="3"/>
        <v>47129.760000000002</v>
      </c>
      <c r="G14" s="129">
        <f t="shared" si="4"/>
        <v>47026.080000000002</v>
      </c>
      <c r="H14" s="129">
        <f t="shared" si="5"/>
        <v>103.67999999999999</v>
      </c>
      <c r="I14" s="118">
        <v>32657</v>
      </c>
      <c r="J14" s="118">
        <v>32657</v>
      </c>
      <c r="K14" s="118">
        <v>0</v>
      </c>
      <c r="L14" s="118">
        <v>0</v>
      </c>
      <c r="M14" s="118">
        <f t="shared" si="6"/>
        <v>47026.080000000002</v>
      </c>
      <c r="N14" s="118">
        <f>'Trẻ thuộc đối tượng chính sách'!C15</f>
        <v>72</v>
      </c>
      <c r="O14" s="118">
        <f>'Trẻ thuộc đối tượng chính sách'!F15</f>
        <v>103.67999999999999</v>
      </c>
      <c r="P14" s="119"/>
    </row>
    <row r="15" spans="1:19" x14ac:dyDescent="0.25">
      <c r="A15" s="115">
        <v>6</v>
      </c>
      <c r="B15" s="116" t="s">
        <v>53</v>
      </c>
      <c r="C15" s="117">
        <f t="shared" si="0"/>
        <v>37592</v>
      </c>
      <c r="D15" s="117">
        <f t="shared" si="1"/>
        <v>37408</v>
      </c>
      <c r="E15" s="117">
        <f t="shared" si="2"/>
        <v>184</v>
      </c>
      <c r="F15" s="129">
        <f t="shared" si="3"/>
        <v>54132.479999999996</v>
      </c>
      <c r="G15" s="129">
        <f t="shared" si="4"/>
        <v>53867.519999999997</v>
      </c>
      <c r="H15" s="129">
        <f t="shared" si="5"/>
        <v>264.95999999999998</v>
      </c>
      <c r="I15" s="118">
        <v>37408</v>
      </c>
      <c r="J15" s="118">
        <v>37408</v>
      </c>
      <c r="K15" s="118">
        <v>0</v>
      </c>
      <c r="L15" s="118">
        <v>0</v>
      </c>
      <c r="M15" s="118">
        <f t="shared" si="6"/>
        <v>53867.519999999997</v>
      </c>
      <c r="N15" s="118">
        <f>'Trẻ thuộc đối tượng chính sách'!C16</f>
        <v>184</v>
      </c>
      <c r="O15" s="118">
        <f>'Trẻ thuộc đối tượng chính sách'!F16</f>
        <v>264.95999999999998</v>
      </c>
      <c r="P15" s="119"/>
    </row>
    <row r="16" spans="1:19" x14ac:dyDescent="0.25">
      <c r="A16" s="115">
        <v>7</v>
      </c>
      <c r="B16" s="116" t="s">
        <v>54</v>
      </c>
      <c r="C16" s="117">
        <f t="shared" si="0"/>
        <v>23064</v>
      </c>
      <c r="D16" s="117">
        <f t="shared" si="1"/>
        <v>21047</v>
      </c>
      <c r="E16" s="117">
        <f t="shared" si="2"/>
        <v>2017</v>
      </c>
      <c r="F16" s="129">
        <f t="shared" si="3"/>
        <v>33212.160000000003</v>
      </c>
      <c r="G16" s="129">
        <f t="shared" si="4"/>
        <v>30307.68</v>
      </c>
      <c r="H16" s="129">
        <f t="shared" si="5"/>
        <v>2904.48</v>
      </c>
      <c r="I16" s="120">
        <v>21047</v>
      </c>
      <c r="J16" s="118">
        <v>21047</v>
      </c>
      <c r="K16" s="118">
        <v>0</v>
      </c>
      <c r="L16" s="118">
        <v>0</v>
      </c>
      <c r="M16" s="118">
        <f t="shared" si="6"/>
        <v>30307.68</v>
      </c>
      <c r="N16" s="118">
        <f>'Trẻ thuộc đối tượng chính sách'!C17</f>
        <v>2017</v>
      </c>
      <c r="O16" s="118">
        <f>'Trẻ thuộc đối tượng chính sách'!F17</f>
        <v>2904.48</v>
      </c>
      <c r="P16" s="119"/>
    </row>
    <row r="17" spans="1:16" x14ac:dyDescent="0.25">
      <c r="A17" s="115">
        <v>8</v>
      </c>
      <c r="B17" s="116" t="s">
        <v>55</v>
      </c>
      <c r="C17" s="117">
        <f t="shared" si="0"/>
        <v>47382</v>
      </c>
      <c r="D17" s="117">
        <f t="shared" si="1"/>
        <v>47136</v>
      </c>
      <c r="E17" s="117">
        <f t="shared" si="2"/>
        <v>246</v>
      </c>
      <c r="F17" s="129">
        <f t="shared" si="3"/>
        <v>68230.080000000002</v>
      </c>
      <c r="G17" s="129">
        <f t="shared" si="4"/>
        <v>67875.839999999997</v>
      </c>
      <c r="H17" s="129">
        <f t="shared" si="5"/>
        <v>354.24</v>
      </c>
      <c r="I17" s="118">
        <v>47136</v>
      </c>
      <c r="J17" s="118">
        <v>47130</v>
      </c>
      <c r="K17" s="118">
        <v>0</v>
      </c>
      <c r="L17" s="118">
        <v>6</v>
      </c>
      <c r="M17" s="118">
        <f t="shared" si="6"/>
        <v>67875.839999999997</v>
      </c>
      <c r="N17" s="118">
        <f>'Trẻ thuộc đối tượng chính sách'!C18</f>
        <v>246</v>
      </c>
      <c r="O17" s="118">
        <f>'Trẻ thuộc đối tượng chính sách'!F18</f>
        <v>354.24</v>
      </c>
      <c r="P17" s="119"/>
    </row>
    <row r="18" spans="1:16" x14ac:dyDescent="0.25">
      <c r="A18" s="115">
        <v>9</v>
      </c>
      <c r="B18" s="116" t="s">
        <v>56</v>
      </c>
      <c r="C18" s="117">
        <f t="shared" si="0"/>
        <v>27243</v>
      </c>
      <c r="D18" s="117">
        <f t="shared" si="1"/>
        <v>27169</v>
      </c>
      <c r="E18" s="117">
        <f t="shared" si="2"/>
        <v>74</v>
      </c>
      <c r="F18" s="129">
        <f t="shared" si="3"/>
        <v>39229.919999999998</v>
      </c>
      <c r="G18" s="129">
        <f t="shared" si="4"/>
        <v>39123.360000000001</v>
      </c>
      <c r="H18" s="129">
        <f t="shared" si="5"/>
        <v>106.56</v>
      </c>
      <c r="I18" s="118">
        <v>27169</v>
      </c>
      <c r="J18" s="118">
        <v>27167</v>
      </c>
      <c r="K18" s="118">
        <v>2</v>
      </c>
      <c r="L18" s="118">
        <v>0</v>
      </c>
      <c r="M18" s="118">
        <f t="shared" si="6"/>
        <v>39123.360000000001</v>
      </c>
      <c r="N18" s="118">
        <f>'Trẻ thuộc đối tượng chính sách'!C19</f>
        <v>74</v>
      </c>
      <c r="O18" s="118">
        <f>'Trẻ thuộc đối tượng chính sách'!F19</f>
        <v>106.56</v>
      </c>
      <c r="P18" s="119"/>
    </row>
    <row r="19" spans="1:16" x14ac:dyDescent="0.25">
      <c r="A19" s="115">
        <v>10</v>
      </c>
      <c r="B19" s="116" t="s">
        <v>57</v>
      </c>
      <c r="C19" s="117">
        <f t="shared" si="0"/>
        <v>16954</v>
      </c>
      <c r="D19" s="117">
        <f t="shared" si="1"/>
        <v>16897</v>
      </c>
      <c r="E19" s="117">
        <f t="shared" si="2"/>
        <v>57</v>
      </c>
      <c r="F19" s="129">
        <f t="shared" si="3"/>
        <v>24413.760000000002</v>
      </c>
      <c r="G19" s="129">
        <f t="shared" si="4"/>
        <v>24331.68</v>
      </c>
      <c r="H19" s="129">
        <f t="shared" si="5"/>
        <v>82.08</v>
      </c>
      <c r="I19" s="118">
        <v>16897</v>
      </c>
      <c r="J19" s="118">
        <v>16897</v>
      </c>
      <c r="K19" s="118">
        <v>0</v>
      </c>
      <c r="L19" s="118">
        <v>0</v>
      </c>
      <c r="M19" s="118">
        <f t="shared" si="6"/>
        <v>24331.68</v>
      </c>
      <c r="N19" s="118">
        <f>'Trẻ thuộc đối tượng chính sách'!C20</f>
        <v>57</v>
      </c>
      <c r="O19" s="118">
        <f>'Trẻ thuộc đối tượng chính sách'!F20</f>
        <v>82.08</v>
      </c>
      <c r="P19" s="119"/>
    </row>
    <row r="20" spans="1:16" x14ac:dyDescent="0.25">
      <c r="A20" s="115">
        <v>11</v>
      </c>
      <c r="B20" s="116" t="s">
        <v>58</v>
      </c>
      <c r="C20" s="117">
        <f t="shared" si="0"/>
        <v>12761</v>
      </c>
      <c r="D20" s="117">
        <f t="shared" si="1"/>
        <v>12652</v>
      </c>
      <c r="E20" s="117">
        <f t="shared" si="2"/>
        <v>109</v>
      </c>
      <c r="F20" s="129">
        <f t="shared" si="3"/>
        <v>18375.84</v>
      </c>
      <c r="G20" s="129">
        <f t="shared" si="4"/>
        <v>18218.88</v>
      </c>
      <c r="H20" s="129">
        <f t="shared" si="5"/>
        <v>156.96</v>
      </c>
      <c r="I20" s="118">
        <v>12652</v>
      </c>
      <c r="J20" s="118">
        <v>12652</v>
      </c>
      <c r="K20" s="118">
        <v>0</v>
      </c>
      <c r="L20" s="118">
        <v>0</v>
      </c>
      <c r="M20" s="118">
        <f t="shared" si="6"/>
        <v>18218.88</v>
      </c>
      <c r="N20" s="118">
        <f>'Trẻ thuộc đối tượng chính sách'!C21</f>
        <v>109</v>
      </c>
      <c r="O20" s="118">
        <f>'Trẻ thuộc đối tượng chính sách'!F21</f>
        <v>156.96</v>
      </c>
      <c r="P20" s="119"/>
    </row>
    <row r="21" spans="1:16" x14ac:dyDescent="0.25">
      <c r="A21" s="115">
        <v>12</v>
      </c>
      <c r="B21" s="116" t="s">
        <v>59</v>
      </c>
      <c r="C21" s="117">
        <f t="shared" si="0"/>
        <v>20070</v>
      </c>
      <c r="D21" s="117">
        <f t="shared" si="1"/>
        <v>19981</v>
      </c>
      <c r="E21" s="117">
        <f t="shared" si="2"/>
        <v>89</v>
      </c>
      <c r="F21" s="129">
        <f t="shared" si="3"/>
        <v>28900.799999999999</v>
      </c>
      <c r="G21" s="129">
        <f t="shared" si="4"/>
        <v>28772.639999999999</v>
      </c>
      <c r="H21" s="129">
        <f t="shared" si="5"/>
        <v>128.16</v>
      </c>
      <c r="I21" s="118">
        <v>19981</v>
      </c>
      <c r="J21" s="118">
        <v>19953</v>
      </c>
      <c r="K21" s="118">
        <v>28</v>
      </c>
      <c r="L21" s="118"/>
      <c r="M21" s="118">
        <f t="shared" si="6"/>
        <v>28772.639999999999</v>
      </c>
      <c r="N21" s="118">
        <f>'Trẻ thuộc đối tượng chính sách'!C22</f>
        <v>89</v>
      </c>
      <c r="O21" s="118">
        <f>'Trẻ thuộc đối tượng chính sách'!F22</f>
        <v>128.16</v>
      </c>
      <c r="P21" s="119"/>
    </row>
    <row r="22" spans="1:16" x14ac:dyDescent="0.25">
      <c r="A22" s="115">
        <v>13</v>
      </c>
      <c r="B22" s="116" t="s">
        <v>60</v>
      </c>
      <c r="C22" s="117">
        <f t="shared" si="0"/>
        <v>19242</v>
      </c>
      <c r="D22" s="117">
        <f t="shared" si="1"/>
        <v>19146</v>
      </c>
      <c r="E22" s="117">
        <f t="shared" si="2"/>
        <v>96</v>
      </c>
      <c r="F22" s="129">
        <f t="shared" si="3"/>
        <v>27708.48</v>
      </c>
      <c r="G22" s="129">
        <f t="shared" si="4"/>
        <v>27570.239999999998</v>
      </c>
      <c r="H22" s="129">
        <f t="shared" si="5"/>
        <v>138.24</v>
      </c>
      <c r="I22" s="118">
        <v>19146</v>
      </c>
      <c r="J22" s="118">
        <v>19129</v>
      </c>
      <c r="K22" s="118">
        <v>15</v>
      </c>
      <c r="L22" s="118">
        <v>2</v>
      </c>
      <c r="M22" s="118">
        <f t="shared" si="6"/>
        <v>27570.239999999998</v>
      </c>
      <c r="N22" s="118">
        <f>'Trẻ thuộc đối tượng chính sách'!C23</f>
        <v>96</v>
      </c>
      <c r="O22" s="118">
        <f>'Trẻ thuộc đối tượng chính sách'!F23</f>
        <v>138.24</v>
      </c>
      <c r="P22" s="119"/>
    </row>
    <row r="23" spans="1:16" x14ac:dyDescent="0.25">
      <c r="A23" s="115">
        <v>14</v>
      </c>
      <c r="B23" s="116" t="s">
        <v>61</v>
      </c>
      <c r="C23" s="117">
        <f t="shared" si="0"/>
        <v>18420</v>
      </c>
      <c r="D23" s="117">
        <f t="shared" si="1"/>
        <v>18340</v>
      </c>
      <c r="E23" s="117">
        <f t="shared" si="2"/>
        <v>80</v>
      </c>
      <c r="F23" s="129">
        <f t="shared" si="3"/>
        <v>26524.799999999999</v>
      </c>
      <c r="G23" s="129">
        <f t="shared" si="4"/>
        <v>26409.599999999999</v>
      </c>
      <c r="H23" s="129">
        <f t="shared" si="5"/>
        <v>115.19999999999999</v>
      </c>
      <c r="I23" s="118">
        <v>18340</v>
      </c>
      <c r="J23" s="118">
        <v>18335</v>
      </c>
      <c r="K23" s="118">
        <v>2</v>
      </c>
      <c r="L23" s="118">
        <v>3</v>
      </c>
      <c r="M23" s="118">
        <f t="shared" si="6"/>
        <v>26409.599999999999</v>
      </c>
      <c r="N23" s="118">
        <f>'Trẻ thuộc đối tượng chính sách'!C24</f>
        <v>80</v>
      </c>
      <c r="O23" s="118">
        <f>'Trẻ thuộc đối tượng chính sách'!F24</f>
        <v>115.19999999999999</v>
      </c>
      <c r="P23" s="119"/>
    </row>
    <row r="24" spans="1:16" x14ac:dyDescent="0.25">
      <c r="A24" s="110"/>
      <c r="B24" s="111" t="s">
        <v>62</v>
      </c>
      <c r="C24" s="121">
        <f t="shared" si="0"/>
        <v>48102</v>
      </c>
      <c r="D24" s="121">
        <f t="shared" si="1"/>
        <v>46804</v>
      </c>
      <c r="E24" s="121">
        <f t="shared" si="2"/>
        <v>1298</v>
      </c>
      <c r="F24" s="130">
        <f t="shared" si="3"/>
        <v>69266.87999999999</v>
      </c>
      <c r="G24" s="130">
        <f t="shared" si="4"/>
        <v>67397.759999999995</v>
      </c>
      <c r="H24" s="130">
        <f t="shared" si="5"/>
        <v>1869.12</v>
      </c>
      <c r="I24" s="122">
        <f>SUM(I25:I35)</f>
        <v>46804</v>
      </c>
      <c r="J24" s="122">
        <f>SUM(J25:J35)</f>
        <v>46667</v>
      </c>
      <c r="K24" s="122">
        <f>SUM(K25:K35)</f>
        <v>74</v>
      </c>
      <c r="L24" s="122">
        <f>SUM(L25:L35)</f>
        <v>63</v>
      </c>
      <c r="M24" s="122">
        <f>SUM(M25:M35)</f>
        <v>67397.759999999995</v>
      </c>
      <c r="N24" s="122">
        <f>'Trẻ thuộc đối tượng chính sách'!C25</f>
        <v>1298</v>
      </c>
      <c r="O24" s="122">
        <f>'Trẻ thuộc đối tượng chính sách'!F25</f>
        <v>1869.12</v>
      </c>
      <c r="P24" s="114"/>
    </row>
    <row r="25" spans="1:16" x14ac:dyDescent="0.25">
      <c r="A25" s="115">
        <v>15</v>
      </c>
      <c r="B25" s="116" t="s">
        <v>63</v>
      </c>
      <c r="C25" s="117">
        <f t="shared" si="0"/>
        <v>10761</v>
      </c>
      <c r="D25" s="117">
        <f t="shared" si="1"/>
        <v>10666</v>
      </c>
      <c r="E25" s="117">
        <f t="shared" si="2"/>
        <v>95</v>
      </c>
      <c r="F25" s="129">
        <f t="shared" si="3"/>
        <v>15495.839999999998</v>
      </c>
      <c r="G25" s="129">
        <f t="shared" si="4"/>
        <v>15359.039999999999</v>
      </c>
      <c r="H25" s="129">
        <f t="shared" si="5"/>
        <v>136.79999999999998</v>
      </c>
      <c r="I25" s="118">
        <v>10666</v>
      </c>
      <c r="J25" s="118">
        <v>10659</v>
      </c>
      <c r="K25" s="118">
        <v>4</v>
      </c>
      <c r="L25" s="118">
        <v>3</v>
      </c>
      <c r="M25" s="118">
        <f t="shared" si="6"/>
        <v>15359.039999999999</v>
      </c>
      <c r="N25" s="118">
        <f>'Trẻ thuộc đối tượng chính sách'!C26</f>
        <v>95</v>
      </c>
      <c r="O25" s="118">
        <f>'Trẻ thuộc đối tượng chính sách'!F26</f>
        <v>136.79999999999998</v>
      </c>
      <c r="P25" s="119"/>
    </row>
    <row r="26" spans="1:16" x14ac:dyDescent="0.25">
      <c r="A26" s="115">
        <v>16</v>
      </c>
      <c r="B26" s="116" t="s">
        <v>64</v>
      </c>
      <c r="C26" s="117">
        <f t="shared" si="0"/>
        <v>6032</v>
      </c>
      <c r="D26" s="117">
        <f t="shared" si="1"/>
        <v>5940</v>
      </c>
      <c r="E26" s="117">
        <f t="shared" si="2"/>
        <v>92</v>
      </c>
      <c r="F26" s="129">
        <f t="shared" si="3"/>
        <v>8686.08</v>
      </c>
      <c r="G26" s="129">
        <f t="shared" si="4"/>
        <v>8553.6</v>
      </c>
      <c r="H26" s="129">
        <f t="shared" si="5"/>
        <v>132.47999999999999</v>
      </c>
      <c r="I26" s="118">
        <v>5940</v>
      </c>
      <c r="J26" s="118">
        <v>5927</v>
      </c>
      <c r="K26" s="118">
        <v>2</v>
      </c>
      <c r="L26" s="118">
        <v>11</v>
      </c>
      <c r="M26" s="118">
        <f t="shared" si="6"/>
        <v>8553.6</v>
      </c>
      <c r="N26" s="118">
        <f>'Trẻ thuộc đối tượng chính sách'!C27</f>
        <v>92</v>
      </c>
      <c r="O26" s="118">
        <f>'Trẻ thuộc đối tượng chính sách'!F27</f>
        <v>132.47999999999999</v>
      </c>
      <c r="P26" s="119"/>
    </row>
    <row r="27" spans="1:16" x14ac:dyDescent="0.25">
      <c r="A27" s="115">
        <v>17</v>
      </c>
      <c r="B27" s="116" t="s">
        <v>65</v>
      </c>
      <c r="C27" s="117">
        <f t="shared" si="0"/>
        <v>1642</v>
      </c>
      <c r="D27" s="117">
        <f t="shared" si="1"/>
        <v>1550</v>
      </c>
      <c r="E27" s="117">
        <f t="shared" si="2"/>
        <v>92</v>
      </c>
      <c r="F27" s="129">
        <f t="shared" si="3"/>
        <v>2364.48</v>
      </c>
      <c r="G27" s="129">
        <f t="shared" si="4"/>
        <v>2232</v>
      </c>
      <c r="H27" s="129">
        <f t="shared" si="5"/>
        <v>132.47999999999999</v>
      </c>
      <c r="I27" s="118">
        <v>1550</v>
      </c>
      <c r="J27" s="118">
        <v>1550</v>
      </c>
      <c r="K27" s="118">
        <v>0</v>
      </c>
      <c r="L27" s="118">
        <v>0</v>
      </c>
      <c r="M27" s="118">
        <f t="shared" si="6"/>
        <v>2232</v>
      </c>
      <c r="N27" s="118">
        <f>'Trẻ thuộc đối tượng chính sách'!C28</f>
        <v>92</v>
      </c>
      <c r="O27" s="118">
        <f>'Trẻ thuộc đối tượng chính sách'!F28</f>
        <v>132.47999999999999</v>
      </c>
      <c r="P27" s="119"/>
    </row>
    <row r="28" spans="1:16" x14ac:dyDescent="0.25">
      <c r="A28" s="115">
        <v>18</v>
      </c>
      <c r="B28" s="116" t="s">
        <v>66</v>
      </c>
      <c r="C28" s="117">
        <f t="shared" si="0"/>
        <v>2071</v>
      </c>
      <c r="D28" s="117">
        <f t="shared" si="1"/>
        <v>1939</v>
      </c>
      <c r="E28" s="117">
        <f t="shared" si="2"/>
        <v>132</v>
      </c>
      <c r="F28" s="129">
        <f t="shared" si="3"/>
        <v>2982.24</v>
      </c>
      <c r="G28" s="129">
        <f t="shared" si="4"/>
        <v>2792.16</v>
      </c>
      <c r="H28" s="129">
        <f t="shared" si="5"/>
        <v>190.07999999999998</v>
      </c>
      <c r="I28" s="118">
        <v>1939</v>
      </c>
      <c r="J28" s="118">
        <v>1931</v>
      </c>
      <c r="K28" s="118">
        <v>1</v>
      </c>
      <c r="L28" s="118">
        <v>7</v>
      </c>
      <c r="M28" s="118">
        <f t="shared" si="6"/>
        <v>2792.16</v>
      </c>
      <c r="N28" s="118">
        <f>'Trẻ thuộc đối tượng chính sách'!C29</f>
        <v>132</v>
      </c>
      <c r="O28" s="118">
        <f>'Trẻ thuộc đối tượng chính sách'!F29</f>
        <v>190.07999999999998</v>
      </c>
      <c r="P28" s="119"/>
    </row>
    <row r="29" spans="1:16" x14ac:dyDescent="0.25">
      <c r="A29" s="115">
        <v>19</v>
      </c>
      <c r="B29" s="116" t="s">
        <v>67</v>
      </c>
      <c r="C29" s="117">
        <f t="shared" si="0"/>
        <v>1661</v>
      </c>
      <c r="D29" s="117">
        <f t="shared" si="1"/>
        <v>1650</v>
      </c>
      <c r="E29" s="117">
        <f t="shared" si="2"/>
        <v>11</v>
      </c>
      <c r="F29" s="129">
        <f t="shared" si="3"/>
        <v>2391.84</v>
      </c>
      <c r="G29" s="129">
        <f t="shared" si="4"/>
        <v>2376</v>
      </c>
      <c r="H29" s="129">
        <f t="shared" si="5"/>
        <v>15.84</v>
      </c>
      <c r="I29" s="118">
        <v>1650</v>
      </c>
      <c r="J29" s="118">
        <v>1585</v>
      </c>
      <c r="K29" s="118">
        <v>54</v>
      </c>
      <c r="L29" s="118">
        <v>11</v>
      </c>
      <c r="M29" s="118">
        <f t="shared" si="6"/>
        <v>2376</v>
      </c>
      <c r="N29" s="118">
        <f>'Trẻ thuộc đối tượng chính sách'!C30</f>
        <v>11</v>
      </c>
      <c r="O29" s="118">
        <f>'Trẻ thuộc đối tượng chính sách'!F30</f>
        <v>15.84</v>
      </c>
      <c r="P29" s="119"/>
    </row>
    <row r="30" spans="1:16" x14ac:dyDescent="0.25">
      <c r="A30" s="115">
        <v>20</v>
      </c>
      <c r="B30" s="116" t="s">
        <v>68</v>
      </c>
      <c r="C30" s="117">
        <f t="shared" si="0"/>
        <v>1992</v>
      </c>
      <c r="D30" s="117">
        <f t="shared" si="1"/>
        <v>1864</v>
      </c>
      <c r="E30" s="117">
        <f t="shared" si="2"/>
        <v>128</v>
      </c>
      <c r="F30" s="129">
        <f t="shared" si="3"/>
        <v>2868.48</v>
      </c>
      <c r="G30" s="129">
        <f t="shared" si="4"/>
        <v>2684.16</v>
      </c>
      <c r="H30" s="129">
        <f t="shared" si="5"/>
        <v>184.32</v>
      </c>
      <c r="I30" s="118">
        <v>1864</v>
      </c>
      <c r="J30" s="118">
        <v>1864</v>
      </c>
      <c r="K30" s="118"/>
      <c r="L30" s="118"/>
      <c r="M30" s="118">
        <f t="shared" si="6"/>
        <v>2684.16</v>
      </c>
      <c r="N30" s="118">
        <f>'Trẻ thuộc đối tượng chính sách'!C31</f>
        <v>128</v>
      </c>
      <c r="O30" s="118">
        <f>'Trẻ thuộc đối tượng chính sách'!F31</f>
        <v>184.32</v>
      </c>
      <c r="P30" s="119"/>
    </row>
    <row r="31" spans="1:16" x14ac:dyDescent="0.25">
      <c r="A31" s="115">
        <v>21</v>
      </c>
      <c r="B31" s="116" t="s">
        <v>69</v>
      </c>
      <c r="C31" s="117">
        <f t="shared" si="0"/>
        <v>1308</v>
      </c>
      <c r="D31" s="117">
        <f t="shared" si="1"/>
        <v>1284</v>
      </c>
      <c r="E31" s="117">
        <f t="shared" si="2"/>
        <v>24</v>
      </c>
      <c r="F31" s="129">
        <f t="shared" si="3"/>
        <v>1883.52</v>
      </c>
      <c r="G31" s="129">
        <f t="shared" si="4"/>
        <v>1848.96</v>
      </c>
      <c r="H31" s="129">
        <f t="shared" si="5"/>
        <v>34.56</v>
      </c>
      <c r="I31" s="118">
        <v>1284</v>
      </c>
      <c r="J31" s="118">
        <v>1280</v>
      </c>
      <c r="K31" s="118"/>
      <c r="L31" s="118">
        <v>4</v>
      </c>
      <c r="M31" s="118">
        <f t="shared" si="6"/>
        <v>1848.96</v>
      </c>
      <c r="N31" s="118">
        <f>'Trẻ thuộc đối tượng chính sách'!C32</f>
        <v>24</v>
      </c>
      <c r="O31" s="118">
        <f>'Trẻ thuộc đối tượng chính sách'!F32</f>
        <v>34.56</v>
      </c>
      <c r="P31" s="119"/>
    </row>
    <row r="32" spans="1:16" x14ac:dyDescent="0.25">
      <c r="A32" s="115">
        <v>22</v>
      </c>
      <c r="B32" s="116" t="s">
        <v>70</v>
      </c>
      <c r="C32" s="117">
        <f t="shared" si="0"/>
        <v>6680</v>
      </c>
      <c r="D32" s="117">
        <f t="shared" si="1"/>
        <v>6610</v>
      </c>
      <c r="E32" s="117">
        <f t="shared" si="2"/>
        <v>70</v>
      </c>
      <c r="F32" s="129">
        <f t="shared" si="3"/>
        <v>9619.1999999999989</v>
      </c>
      <c r="G32" s="129">
        <f t="shared" si="4"/>
        <v>9518.4</v>
      </c>
      <c r="H32" s="129">
        <f t="shared" si="5"/>
        <v>100.8</v>
      </c>
      <c r="I32" s="118">
        <v>6610</v>
      </c>
      <c r="J32" s="118">
        <v>6610</v>
      </c>
      <c r="K32" s="118">
        <v>0</v>
      </c>
      <c r="L32" s="118">
        <v>0</v>
      </c>
      <c r="M32" s="118">
        <f t="shared" si="6"/>
        <v>9518.4</v>
      </c>
      <c r="N32" s="118">
        <f>'Trẻ thuộc đối tượng chính sách'!C33</f>
        <v>70</v>
      </c>
      <c r="O32" s="118">
        <f>'Trẻ thuộc đối tượng chính sách'!F33</f>
        <v>100.8</v>
      </c>
      <c r="P32" s="119"/>
    </row>
    <row r="33" spans="1:16" x14ac:dyDescent="0.25">
      <c r="A33" s="115">
        <v>23</v>
      </c>
      <c r="B33" s="116" t="s">
        <v>71</v>
      </c>
      <c r="C33" s="117">
        <f t="shared" si="0"/>
        <v>6241</v>
      </c>
      <c r="D33" s="117">
        <f t="shared" si="1"/>
        <v>6120</v>
      </c>
      <c r="E33" s="117">
        <f t="shared" si="2"/>
        <v>121</v>
      </c>
      <c r="F33" s="129">
        <f t="shared" si="3"/>
        <v>8987.0399999999991</v>
      </c>
      <c r="G33" s="129">
        <f t="shared" si="4"/>
        <v>8812.7999999999993</v>
      </c>
      <c r="H33" s="129">
        <f t="shared" si="5"/>
        <v>174.23999999999998</v>
      </c>
      <c r="I33" s="118">
        <v>6120</v>
      </c>
      <c r="J33" s="118">
        <v>6119</v>
      </c>
      <c r="K33" s="118">
        <v>1</v>
      </c>
      <c r="L33" s="118">
        <v>0</v>
      </c>
      <c r="M33" s="118">
        <f t="shared" si="6"/>
        <v>8812.7999999999993</v>
      </c>
      <c r="N33" s="118">
        <f>'Trẻ thuộc đối tượng chính sách'!C34</f>
        <v>121</v>
      </c>
      <c r="O33" s="118">
        <f>'Trẻ thuộc đối tượng chính sách'!F34</f>
        <v>174.23999999999998</v>
      </c>
      <c r="P33" s="119"/>
    </row>
    <row r="34" spans="1:16" x14ac:dyDescent="0.25">
      <c r="A34" s="115">
        <v>24</v>
      </c>
      <c r="B34" s="116" t="s">
        <v>72</v>
      </c>
      <c r="C34" s="117">
        <f t="shared" si="0"/>
        <v>6944</v>
      </c>
      <c r="D34" s="117">
        <f t="shared" si="1"/>
        <v>6543</v>
      </c>
      <c r="E34" s="117">
        <f t="shared" si="2"/>
        <v>401</v>
      </c>
      <c r="F34" s="129">
        <f t="shared" si="3"/>
        <v>9999.36</v>
      </c>
      <c r="G34" s="129">
        <f t="shared" si="4"/>
        <v>9421.92</v>
      </c>
      <c r="H34" s="129">
        <f t="shared" si="5"/>
        <v>577.43999999999994</v>
      </c>
      <c r="I34" s="118">
        <v>6543</v>
      </c>
      <c r="J34" s="118">
        <v>6512</v>
      </c>
      <c r="K34" s="118">
        <v>4</v>
      </c>
      <c r="L34" s="118">
        <v>27</v>
      </c>
      <c r="M34" s="118">
        <f t="shared" si="6"/>
        <v>9421.92</v>
      </c>
      <c r="N34" s="118">
        <f>'Trẻ thuộc đối tượng chính sách'!C35</f>
        <v>401</v>
      </c>
      <c r="O34" s="118">
        <f>'Trẻ thuộc đối tượng chính sách'!F35</f>
        <v>577.43999999999994</v>
      </c>
      <c r="P34" s="119"/>
    </row>
    <row r="35" spans="1:16" x14ac:dyDescent="0.25">
      <c r="A35" s="115">
        <v>25</v>
      </c>
      <c r="B35" s="116" t="s">
        <v>73</v>
      </c>
      <c r="C35" s="117">
        <f t="shared" si="0"/>
        <v>2770</v>
      </c>
      <c r="D35" s="117">
        <f t="shared" si="1"/>
        <v>2638</v>
      </c>
      <c r="E35" s="117">
        <f t="shared" si="2"/>
        <v>132</v>
      </c>
      <c r="F35" s="129">
        <f t="shared" si="3"/>
        <v>3988.7999999999997</v>
      </c>
      <c r="G35" s="129">
        <f t="shared" si="4"/>
        <v>3798.72</v>
      </c>
      <c r="H35" s="129">
        <f t="shared" si="5"/>
        <v>190.07999999999998</v>
      </c>
      <c r="I35" s="118">
        <v>2638</v>
      </c>
      <c r="J35" s="118">
        <v>2630</v>
      </c>
      <c r="K35" s="118">
        <v>8</v>
      </c>
      <c r="L35" s="118">
        <v>0</v>
      </c>
      <c r="M35" s="118">
        <f t="shared" si="6"/>
        <v>3798.72</v>
      </c>
      <c r="N35" s="118">
        <f>'Trẻ thuộc đối tượng chính sách'!C36</f>
        <v>132</v>
      </c>
      <c r="O35" s="118">
        <f>'Trẻ thuộc đối tượng chính sách'!F36</f>
        <v>190.07999999999998</v>
      </c>
      <c r="P35" s="119"/>
    </row>
    <row r="36" spans="1:16" ht="47.25" x14ac:dyDescent="0.25">
      <c r="A36" s="110"/>
      <c r="B36" s="111" t="s">
        <v>74</v>
      </c>
      <c r="C36" s="121">
        <f t="shared" si="0"/>
        <v>213810</v>
      </c>
      <c r="D36" s="121">
        <f t="shared" si="1"/>
        <v>212321</v>
      </c>
      <c r="E36" s="121">
        <f t="shared" si="2"/>
        <v>1489</v>
      </c>
      <c r="F36" s="130">
        <f t="shared" si="3"/>
        <v>307886.39999999991</v>
      </c>
      <c r="G36" s="130">
        <f t="shared" si="4"/>
        <v>305742.23999999993</v>
      </c>
      <c r="H36" s="130">
        <f t="shared" si="5"/>
        <v>2144.16</v>
      </c>
      <c r="I36" s="122">
        <f>SUM(I37:I50)</f>
        <v>212321</v>
      </c>
      <c r="J36" s="122">
        <f>SUM(J37:J50)</f>
        <v>210328</v>
      </c>
      <c r="K36" s="122">
        <f>SUM(K37:K50)</f>
        <v>1189</v>
      </c>
      <c r="L36" s="122">
        <f>SUM(L37:L50)</f>
        <v>804</v>
      </c>
      <c r="M36" s="122">
        <f>SUM(M37:M50)</f>
        <v>305742.23999999993</v>
      </c>
      <c r="N36" s="122">
        <f>'Trẻ thuộc đối tượng chính sách'!C37</f>
        <v>1489</v>
      </c>
      <c r="O36" s="122">
        <f>'Trẻ thuộc đối tượng chính sách'!F37</f>
        <v>2144.16</v>
      </c>
      <c r="P36" s="114"/>
    </row>
    <row r="37" spans="1:16" x14ac:dyDescent="0.25">
      <c r="A37" s="115">
        <v>26</v>
      </c>
      <c r="B37" s="116" t="s">
        <v>75</v>
      </c>
      <c r="C37" s="117">
        <f t="shared" si="0"/>
        <v>49772</v>
      </c>
      <c r="D37" s="117">
        <f t="shared" si="1"/>
        <v>49404</v>
      </c>
      <c r="E37" s="117">
        <f t="shared" si="2"/>
        <v>368</v>
      </c>
      <c r="F37" s="129">
        <f t="shared" si="3"/>
        <v>71671.679999999993</v>
      </c>
      <c r="G37" s="129">
        <f t="shared" si="4"/>
        <v>71141.759999999995</v>
      </c>
      <c r="H37" s="129">
        <f t="shared" si="5"/>
        <v>529.91999999999996</v>
      </c>
      <c r="I37" s="118">
        <v>49404</v>
      </c>
      <c r="J37" s="118">
        <v>49260</v>
      </c>
      <c r="K37" s="118">
        <v>144</v>
      </c>
      <c r="L37" s="118">
        <v>0</v>
      </c>
      <c r="M37" s="118">
        <f t="shared" si="6"/>
        <v>71141.759999999995</v>
      </c>
      <c r="N37" s="118">
        <f>'Trẻ thuộc đối tượng chính sách'!C38</f>
        <v>368</v>
      </c>
      <c r="O37" s="118">
        <f>'Trẻ thuộc đối tượng chính sách'!F38</f>
        <v>529.91999999999996</v>
      </c>
      <c r="P37" s="119"/>
    </row>
    <row r="38" spans="1:16" x14ac:dyDescent="0.25">
      <c r="A38" s="115">
        <v>27</v>
      </c>
      <c r="B38" s="116" t="s">
        <v>76</v>
      </c>
      <c r="C38" s="117">
        <f t="shared" si="0"/>
        <v>49987</v>
      </c>
      <c r="D38" s="117">
        <f t="shared" si="1"/>
        <v>49637</v>
      </c>
      <c r="E38" s="117">
        <f t="shared" si="2"/>
        <v>350</v>
      </c>
      <c r="F38" s="129">
        <f t="shared" si="3"/>
        <v>71981.279999999999</v>
      </c>
      <c r="G38" s="129">
        <f t="shared" si="4"/>
        <v>71477.279999999999</v>
      </c>
      <c r="H38" s="129">
        <f t="shared" si="5"/>
        <v>504</v>
      </c>
      <c r="I38" s="118">
        <v>49637</v>
      </c>
      <c r="J38" s="118">
        <v>49421</v>
      </c>
      <c r="K38" s="118">
        <v>174</v>
      </c>
      <c r="L38" s="118">
        <v>42</v>
      </c>
      <c r="M38" s="118">
        <f t="shared" si="6"/>
        <v>71477.279999999999</v>
      </c>
      <c r="N38" s="118">
        <f>'Trẻ thuộc đối tượng chính sách'!C39</f>
        <v>350</v>
      </c>
      <c r="O38" s="118">
        <f>'Trẻ thuộc đối tượng chính sách'!F39</f>
        <v>504</v>
      </c>
      <c r="P38" s="119"/>
    </row>
    <row r="39" spans="1:16" x14ac:dyDescent="0.25">
      <c r="A39" s="115">
        <v>28</v>
      </c>
      <c r="B39" s="116" t="s">
        <v>77</v>
      </c>
      <c r="C39" s="117">
        <f t="shared" si="0"/>
        <v>9894</v>
      </c>
      <c r="D39" s="117">
        <f t="shared" si="1"/>
        <v>9765</v>
      </c>
      <c r="E39" s="117">
        <f t="shared" si="2"/>
        <v>129</v>
      </c>
      <c r="F39" s="129">
        <f t="shared" si="3"/>
        <v>14247.36</v>
      </c>
      <c r="G39" s="129">
        <f t="shared" si="4"/>
        <v>14061.6</v>
      </c>
      <c r="H39" s="129">
        <f t="shared" si="5"/>
        <v>185.76</v>
      </c>
      <c r="I39" s="118">
        <v>9765</v>
      </c>
      <c r="J39" s="118">
        <v>9764</v>
      </c>
      <c r="K39" s="118">
        <v>1</v>
      </c>
      <c r="L39" s="118">
        <v>0</v>
      </c>
      <c r="M39" s="118">
        <f t="shared" si="6"/>
        <v>14061.6</v>
      </c>
      <c r="N39" s="118">
        <f>'Trẻ thuộc đối tượng chính sách'!C40</f>
        <v>129</v>
      </c>
      <c r="O39" s="118">
        <f>'Trẻ thuộc đối tượng chính sách'!F40</f>
        <v>185.76</v>
      </c>
      <c r="P39" s="119"/>
    </row>
    <row r="40" spans="1:16" x14ac:dyDescent="0.25">
      <c r="A40" s="115">
        <v>29</v>
      </c>
      <c r="B40" s="116" t="s">
        <v>78</v>
      </c>
      <c r="C40" s="117">
        <f t="shared" si="0"/>
        <v>14568</v>
      </c>
      <c r="D40" s="117">
        <f t="shared" si="1"/>
        <v>14466</v>
      </c>
      <c r="E40" s="117">
        <f t="shared" si="2"/>
        <v>102</v>
      </c>
      <c r="F40" s="129">
        <f t="shared" si="3"/>
        <v>20977.920000000002</v>
      </c>
      <c r="G40" s="129">
        <f t="shared" si="4"/>
        <v>20831.04</v>
      </c>
      <c r="H40" s="129">
        <f t="shared" si="5"/>
        <v>146.88</v>
      </c>
      <c r="I40" s="118">
        <v>14466</v>
      </c>
      <c r="J40" s="118">
        <v>14464</v>
      </c>
      <c r="K40" s="118">
        <v>2</v>
      </c>
      <c r="L40" s="118">
        <v>0</v>
      </c>
      <c r="M40" s="118">
        <f t="shared" si="6"/>
        <v>20831.04</v>
      </c>
      <c r="N40" s="118">
        <f>'Trẻ thuộc đối tượng chính sách'!C41</f>
        <v>102</v>
      </c>
      <c r="O40" s="118">
        <f>'Trẻ thuộc đối tượng chính sách'!F41</f>
        <v>146.88</v>
      </c>
      <c r="P40" s="119"/>
    </row>
    <row r="41" spans="1:16" x14ac:dyDescent="0.25">
      <c r="A41" s="115">
        <v>30</v>
      </c>
      <c r="B41" s="116" t="s">
        <v>79</v>
      </c>
      <c r="C41" s="117">
        <f t="shared" si="0"/>
        <v>10662</v>
      </c>
      <c r="D41" s="117">
        <f t="shared" si="1"/>
        <v>10546</v>
      </c>
      <c r="E41" s="117">
        <f t="shared" si="2"/>
        <v>116</v>
      </c>
      <c r="F41" s="129">
        <f t="shared" si="3"/>
        <v>15353.28</v>
      </c>
      <c r="G41" s="129">
        <f t="shared" si="4"/>
        <v>15186.24</v>
      </c>
      <c r="H41" s="129">
        <f t="shared" si="5"/>
        <v>167.04</v>
      </c>
      <c r="I41" s="118">
        <v>10546</v>
      </c>
      <c r="J41" s="118">
        <v>10449</v>
      </c>
      <c r="K41" s="118">
        <v>97</v>
      </c>
      <c r="L41" s="118">
        <v>0</v>
      </c>
      <c r="M41" s="118">
        <f t="shared" si="6"/>
        <v>15186.24</v>
      </c>
      <c r="N41" s="118">
        <f>'Trẻ thuộc đối tượng chính sách'!C42</f>
        <v>116</v>
      </c>
      <c r="O41" s="118">
        <f>'Trẻ thuộc đối tượng chính sách'!F42</f>
        <v>167.04</v>
      </c>
      <c r="P41" s="119"/>
    </row>
    <row r="42" spans="1:16" x14ac:dyDescent="0.25">
      <c r="A42" s="115">
        <v>31</v>
      </c>
      <c r="B42" s="116" t="s">
        <v>80</v>
      </c>
      <c r="C42" s="117">
        <f t="shared" si="0"/>
        <v>11025</v>
      </c>
      <c r="D42" s="117">
        <f t="shared" si="1"/>
        <v>10951</v>
      </c>
      <c r="E42" s="117">
        <f t="shared" si="2"/>
        <v>74</v>
      </c>
      <c r="F42" s="129">
        <f t="shared" si="3"/>
        <v>15875.999999999998</v>
      </c>
      <c r="G42" s="129">
        <f t="shared" si="4"/>
        <v>15769.439999999999</v>
      </c>
      <c r="H42" s="129">
        <f t="shared" si="5"/>
        <v>106.56</v>
      </c>
      <c r="I42" s="118">
        <v>10951</v>
      </c>
      <c r="J42" s="118">
        <v>10752</v>
      </c>
      <c r="K42" s="118">
        <v>198</v>
      </c>
      <c r="L42" s="118">
        <v>1</v>
      </c>
      <c r="M42" s="118">
        <f t="shared" si="6"/>
        <v>15769.439999999999</v>
      </c>
      <c r="N42" s="118">
        <f>'Trẻ thuộc đối tượng chính sách'!C43</f>
        <v>74</v>
      </c>
      <c r="O42" s="118">
        <f>'Trẻ thuộc đối tượng chính sách'!F43</f>
        <v>106.56</v>
      </c>
      <c r="P42" s="119"/>
    </row>
    <row r="43" spans="1:16" x14ac:dyDescent="0.25">
      <c r="A43" s="115">
        <v>32</v>
      </c>
      <c r="B43" s="116" t="s">
        <v>81</v>
      </c>
      <c r="C43" s="117">
        <f t="shared" si="0"/>
        <v>15130</v>
      </c>
      <c r="D43" s="117">
        <f t="shared" si="1"/>
        <v>14995</v>
      </c>
      <c r="E43" s="117">
        <f t="shared" si="2"/>
        <v>135</v>
      </c>
      <c r="F43" s="129">
        <f t="shared" si="3"/>
        <v>21787.200000000001</v>
      </c>
      <c r="G43" s="129">
        <f t="shared" si="4"/>
        <v>21592.799999999999</v>
      </c>
      <c r="H43" s="129">
        <f t="shared" si="5"/>
        <v>194.4</v>
      </c>
      <c r="I43" s="118">
        <v>14995</v>
      </c>
      <c r="J43" s="118">
        <v>14881</v>
      </c>
      <c r="K43" s="118">
        <v>27</v>
      </c>
      <c r="L43" s="118">
        <v>87</v>
      </c>
      <c r="M43" s="118">
        <f t="shared" si="6"/>
        <v>21592.799999999999</v>
      </c>
      <c r="N43" s="118">
        <f>'Trẻ thuộc đối tượng chính sách'!C44</f>
        <v>135</v>
      </c>
      <c r="O43" s="118">
        <f>'Trẻ thuộc đối tượng chính sách'!F44</f>
        <v>194.4</v>
      </c>
      <c r="P43" s="119"/>
    </row>
    <row r="44" spans="1:16" x14ac:dyDescent="0.25">
      <c r="A44" s="115">
        <v>33</v>
      </c>
      <c r="B44" s="116" t="s">
        <v>82</v>
      </c>
      <c r="C44" s="117">
        <f t="shared" si="0"/>
        <v>17597</v>
      </c>
      <c r="D44" s="117">
        <f t="shared" si="1"/>
        <v>17546</v>
      </c>
      <c r="E44" s="117">
        <f t="shared" si="2"/>
        <v>51</v>
      </c>
      <c r="F44" s="129">
        <f t="shared" si="3"/>
        <v>25339.679999999997</v>
      </c>
      <c r="G44" s="129">
        <f t="shared" si="4"/>
        <v>25266.239999999998</v>
      </c>
      <c r="H44" s="129">
        <f t="shared" si="5"/>
        <v>73.44</v>
      </c>
      <c r="I44" s="118">
        <v>17546</v>
      </c>
      <c r="J44" s="118">
        <v>16967</v>
      </c>
      <c r="K44" s="118">
        <v>348</v>
      </c>
      <c r="L44" s="118">
        <v>231</v>
      </c>
      <c r="M44" s="118">
        <f t="shared" si="6"/>
        <v>25266.239999999998</v>
      </c>
      <c r="N44" s="118">
        <f>'Trẻ thuộc đối tượng chính sách'!C45</f>
        <v>51</v>
      </c>
      <c r="O44" s="118">
        <f>'Trẻ thuộc đối tượng chính sách'!F45</f>
        <v>73.44</v>
      </c>
      <c r="P44" s="119"/>
    </row>
    <row r="45" spans="1:16" x14ac:dyDescent="0.25">
      <c r="A45" s="115">
        <v>34</v>
      </c>
      <c r="B45" s="116" t="s">
        <v>83</v>
      </c>
      <c r="C45" s="117">
        <f t="shared" si="0"/>
        <v>11174</v>
      </c>
      <c r="D45" s="117">
        <f t="shared" si="1"/>
        <v>11140</v>
      </c>
      <c r="E45" s="117">
        <f t="shared" si="2"/>
        <v>34</v>
      </c>
      <c r="F45" s="129">
        <f t="shared" si="3"/>
        <v>16090.559999999998</v>
      </c>
      <c r="G45" s="129">
        <f t="shared" si="4"/>
        <v>16041.599999999999</v>
      </c>
      <c r="H45" s="129">
        <f t="shared" si="5"/>
        <v>48.96</v>
      </c>
      <c r="I45" s="118">
        <v>11140</v>
      </c>
      <c r="J45" s="118">
        <v>11025</v>
      </c>
      <c r="K45" s="118">
        <v>12</v>
      </c>
      <c r="L45" s="118">
        <v>103</v>
      </c>
      <c r="M45" s="118">
        <f t="shared" si="6"/>
        <v>16041.599999999999</v>
      </c>
      <c r="N45" s="118">
        <f>'Trẻ thuộc đối tượng chính sách'!C46</f>
        <v>34</v>
      </c>
      <c r="O45" s="118">
        <f>'Trẻ thuộc đối tượng chính sách'!F46</f>
        <v>48.96</v>
      </c>
      <c r="P45" s="119"/>
    </row>
    <row r="46" spans="1:16" x14ac:dyDescent="0.25">
      <c r="A46" s="115">
        <v>35</v>
      </c>
      <c r="B46" s="116" t="s">
        <v>84</v>
      </c>
      <c r="C46" s="117">
        <f t="shared" si="0"/>
        <v>7932</v>
      </c>
      <c r="D46" s="117">
        <f t="shared" si="1"/>
        <v>7921</v>
      </c>
      <c r="E46" s="117">
        <f t="shared" si="2"/>
        <v>11</v>
      </c>
      <c r="F46" s="129">
        <f t="shared" si="3"/>
        <v>11422.08</v>
      </c>
      <c r="G46" s="129">
        <f t="shared" si="4"/>
        <v>11406.24</v>
      </c>
      <c r="H46" s="129">
        <f t="shared" si="5"/>
        <v>15.84</v>
      </c>
      <c r="I46" s="118">
        <v>7921</v>
      </c>
      <c r="J46" s="118">
        <v>7610</v>
      </c>
      <c r="K46" s="118">
        <v>60</v>
      </c>
      <c r="L46" s="118">
        <v>251</v>
      </c>
      <c r="M46" s="118">
        <f t="shared" si="6"/>
        <v>11406.24</v>
      </c>
      <c r="N46" s="118">
        <f>'Trẻ thuộc đối tượng chính sách'!C47</f>
        <v>11</v>
      </c>
      <c r="O46" s="118">
        <f>'Trẻ thuộc đối tượng chính sách'!F47</f>
        <v>15.84</v>
      </c>
      <c r="P46" s="119"/>
    </row>
    <row r="47" spans="1:16" x14ac:dyDescent="0.25">
      <c r="A47" s="115">
        <v>36</v>
      </c>
      <c r="B47" s="116" t="s">
        <v>85</v>
      </c>
      <c r="C47" s="117">
        <f t="shared" si="0"/>
        <v>4467</v>
      </c>
      <c r="D47" s="117">
        <f t="shared" si="1"/>
        <v>4449</v>
      </c>
      <c r="E47" s="117">
        <f t="shared" si="2"/>
        <v>18</v>
      </c>
      <c r="F47" s="129">
        <f t="shared" si="3"/>
        <v>6432.48</v>
      </c>
      <c r="G47" s="129">
        <f t="shared" si="4"/>
        <v>6406.5599999999995</v>
      </c>
      <c r="H47" s="129">
        <f t="shared" si="5"/>
        <v>25.919999999999998</v>
      </c>
      <c r="I47" s="118">
        <v>4449</v>
      </c>
      <c r="J47" s="118">
        <v>4429</v>
      </c>
      <c r="K47" s="118">
        <v>10</v>
      </c>
      <c r="L47" s="118">
        <v>10</v>
      </c>
      <c r="M47" s="118">
        <f t="shared" si="6"/>
        <v>6406.5599999999995</v>
      </c>
      <c r="N47" s="118">
        <f>'Trẻ thuộc đối tượng chính sách'!C48</f>
        <v>18</v>
      </c>
      <c r="O47" s="118">
        <f>'Trẻ thuộc đối tượng chính sách'!F48</f>
        <v>25.919999999999998</v>
      </c>
      <c r="P47" s="119"/>
    </row>
    <row r="48" spans="1:16" x14ac:dyDescent="0.25">
      <c r="A48" s="115">
        <v>37</v>
      </c>
      <c r="B48" s="116" t="s">
        <v>86</v>
      </c>
      <c r="C48" s="117">
        <f t="shared" si="0"/>
        <v>5854</v>
      </c>
      <c r="D48" s="117">
        <f t="shared" si="1"/>
        <v>5847</v>
      </c>
      <c r="E48" s="117">
        <f t="shared" si="2"/>
        <v>7</v>
      </c>
      <c r="F48" s="129">
        <f t="shared" si="3"/>
        <v>8429.76</v>
      </c>
      <c r="G48" s="129">
        <f t="shared" si="4"/>
        <v>8419.68</v>
      </c>
      <c r="H48" s="129">
        <f t="shared" si="5"/>
        <v>10.08</v>
      </c>
      <c r="I48" s="118">
        <v>5847</v>
      </c>
      <c r="J48" s="118">
        <v>5841</v>
      </c>
      <c r="K48" s="118">
        <v>1</v>
      </c>
      <c r="L48" s="118">
        <v>5</v>
      </c>
      <c r="M48" s="118">
        <f t="shared" si="6"/>
        <v>8419.68</v>
      </c>
      <c r="N48" s="118">
        <f>'Trẻ thuộc đối tượng chính sách'!C49</f>
        <v>7</v>
      </c>
      <c r="O48" s="118">
        <f>'Trẻ thuộc đối tượng chính sách'!F49</f>
        <v>10.08</v>
      </c>
      <c r="P48" s="119"/>
    </row>
    <row r="49" spans="1:16" x14ac:dyDescent="0.25">
      <c r="A49" s="115">
        <v>38</v>
      </c>
      <c r="B49" s="123" t="s">
        <v>87</v>
      </c>
      <c r="C49" s="124">
        <f t="shared" si="0"/>
        <v>4844</v>
      </c>
      <c r="D49" s="124">
        <f t="shared" si="1"/>
        <v>4802</v>
      </c>
      <c r="E49" s="124">
        <f t="shared" si="2"/>
        <v>42</v>
      </c>
      <c r="F49" s="131">
        <f t="shared" si="3"/>
        <v>6975.36</v>
      </c>
      <c r="G49" s="131">
        <f t="shared" si="4"/>
        <v>6914.88</v>
      </c>
      <c r="H49" s="131">
        <f t="shared" si="5"/>
        <v>60.48</v>
      </c>
      <c r="I49" s="118">
        <v>4802</v>
      </c>
      <c r="J49" s="118">
        <v>4755</v>
      </c>
      <c r="K49" s="118">
        <v>4</v>
      </c>
      <c r="L49" s="118">
        <v>43</v>
      </c>
      <c r="M49" s="118">
        <f t="shared" si="6"/>
        <v>6914.88</v>
      </c>
      <c r="N49" s="118">
        <f>'Trẻ thuộc đối tượng chính sách'!C50</f>
        <v>42</v>
      </c>
      <c r="O49" s="118">
        <f>'Trẻ thuộc đối tượng chính sách'!F50</f>
        <v>60.48</v>
      </c>
      <c r="P49" s="119"/>
    </row>
    <row r="50" spans="1:16" x14ac:dyDescent="0.25">
      <c r="A50" s="115">
        <v>39</v>
      </c>
      <c r="B50" s="123" t="s">
        <v>88</v>
      </c>
      <c r="C50" s="124">
        <f t="shared" si="0"/>
        <v>904</v>
      </c>
      <c r="D50" s="124">
        <f t="shared" si="1"/>
        <v>852</v>
      </c>
      <c r="E50" s="124">
        <f t="shared" si="2"/>
        <v>52</v>
      </c>
      <c r="F50" s="131">
        <f t="shared" si="3"/>
        <v>1301.7599999999998</v>
      </c>
      <c r="G50" s="131">
        <f t="shared" si="4"/>
        <v>1226.8799999999999</v>
      </c>
      <c r="H50" s="131">
        <f t="shared" si="5"/>
        <v>74.88</v>
      </c>
      <c r="I50" s="118">
        <v>852</v>
      </c>
      <c r="J50" s="118">
        <v>710</v>
      </c>
      <c r="K50" s="118">
        <v>111</v>
      </c>
      <c r="L50" s="118">
        <v>31</v>
      </c>
      <c r="M50" s="118">
        <f t="shared" si="6"/>
        <v>1226.8799999999999</v>
      </c>
      <c r="N50" s="118">
        <f>'Trẻ thuộc đối tượng chính sách'!C51</f>
        <v>52</v>
      </c>
      <c r="O50" s="118">
        <f>'Trẻ thuộc đối tượng chính sách'!F51</f>
        <v>74.88</v>
      </c>
      <c r="P50" s="119"/>
    </row>
    <row r="51" spans="1:16" ht="31.5" x14ac:dyDescent="0.25">
      <c r="A51" s="110"/>
      <c r="B51" s="111" t="s">
        <v>89</v>
      </c>
      <c r="C51" s="121">
        <f t="shared" si="0"/>
        <v>98867</v>
      </c>
      <c r="D51" s="121">
        <f t="shared" si="1"/>
        <v>98527</v>
      </c>
      <c r="E51" s="121">
        <f t="shared" si="2"/>
        <v>340</v>
      </c>
      <c r="F51" s="130">
        <f t="shared" si="3"/>
        <v>142368.47999999998</v>
      </c>
      <c r="G51" s="130">
        <f t="shared" si="4"/>
        <v>141878.87999999998</v>
      </c>
      <c r="H51" s="130">
        <f t="shared" si="5"/>
        <v>489.59999999999997</v>
      </c>
      <c r="I51" s="122">
        <f>SUM(I52:I56)</f>
        <v>98527</v>
      </c>
      <c r="J51" s="122">
        <f>SUM(J52:J56)</f>
        <v>94965</v>
      </c>
      <c r="K51" s="122">
        <f>SUM(K52:K56)</f>
        <v>2691</v>
      </c>
      <c r="L51" s="122">
        <f>SUM(L52:L56)</f>
        <v>788</v>
      </c>
      <c r="M51" s="122">
        <f>SUM(M52:M56)</f>
        <v>141878.87999999998</v>
      </c>
      <c r="N51" s="122">
        <f>'Trẻ thuộc đối tượng chính sách'!C52</f>
        <v>340</v>
      </c>
      <c r="O51" s="122">
        <f>'Trẻ thuộc đối tượng chính sách'!F52</f>
        <v>489.59999999999997</v>
      </c>
      <c r="P51" s="114"/>
    </row>
    <row r="52" spans="1:16" x14ac:dyDescent="0.25">
      <c r="A52" s="115">
        <v>40</v>
      </c>
      <c r="B52" s="123" t="s">
        <v>90</v>
      </c>
      <c r="C52" s="124">
        <f t="shared" si="0"/>
        <v>16837</v>
      </c>
      <c r="D52" s="124">
        <f t="shared" si="1"/>
        <v>16761</v>
      </c>
      <c r="E52" s="124">
        <f t="shared" si="2"/>
        <v>76</v>
      </c>
      <c r="F52" s="131">
        <f t="shared" si="3"/>
        <v>24245.279999999999</v>
      </c>
      <c r="G52" s="131">
        <f t="shared" si="4"/>
        <v>24135.84</v>
      </c>
      <c r="H52" s="131">
        <f t="shared" si="5"/>
        <v>109.44</v>
      </c>
      <c r="I52" s="118">
        <v>16761</v>
      </c>
      <c r="J52" s="118">
        <v>16433</v>
      </c>
      <c r="K52" s="118">
        <v>328</v>
      </c>
      <c r="L52" s="118">
        <v>0</v>
      </c>
      <c r="M52" s="118">
        <f t="shared" si="6"/>
        <v>24135.84</v>
      </c>
      <c r="N52" s="118">
        <f>'Trẻ thuộc đối tượng chính sách'!C53</f>
        <v>76</v>
      </c>
      <c r="O52" s="118">
        <f>'Trẻ thuộc đối tượng chính sách'!F53</f>
        <v>109.44</v>
      </c>
      <c r="P52" s="119"/>
    </row>
    <row r="53" spans="1:16" x14ac:dyDescent="0.25">
      <c r="A53" s="115">
        <v>41</v>
      </c>
      <c r="B53" s="123" t="s">
        <v>91</v>
      </c>
      <c r="C53" s="124">
        <f t="shared" si="0"/>
        <v>28595</v>
      </c>
      <c r="D53" s="124">
        <f t="shared" si="1"/>
        <v>28500</v>
      </c>
      <c r="E53" s="124">
        <f t="shared" si="2"/>
        <v>95</v>
      </c>
      <c r="F53" s="131">
        <f t="shared" si="3"/>
        <v>41176.800000000003</v>
      </c>
      <c r="G53" s="131">
        <f t="shared" si="4"/>
        <v>41040</v>
      </c>
      <c r="H53" s="131">
        <f t="shared" si="5"/>
        <v>136.79999999999998</v>
      </c>
      <c r="I53" s="118">
        <v>28500</v>
      </c>
      <c r="J53" s="118">
        <v>28337</v>
      </c>
      <c r="K53" s="118">
        <v>118</v>
      </c>
      <c r="L53" s="118">
        <v>45</v>
      </c>
      <c r="M53" s="118">
        <f t="shared" si="6"/>
        <v>41040</v>
      </c>
      <c r="N53" s="118">
        <f>'Trẻ thuộc đối tượng chính sách'!C54</f>
        <v>95</v>
      </c>
      <c r="O53" s="118">
        <f>'Trẻ thuộc đối tượng chính sách'!F54</f>
        <v>136.79999999999998</v>
      </c>
      <c r="P53" s="119"/>
    </row>
    <row r="54" spans="1:16" x14ac:dyDescent="0.25">
      <c r="A54" s="115">
        <v>42</v>
      </c>
      <c r="B54" s="123" t="s">
        <v>92</v>
      </c>
      <c r="C54" s="124">
        <f t="shared" si="0"/>
        <v>31008</v>
      </c>
      <c r="D54" s="124">
        <f t="shared" si="1"/>
        <v>30911</v>
      </c>
      <c r="E54" s="124">
        <f t="shared" si="2"/>
        <v>97</v>
      </c>
      <c r="F54" s="131">
        <f t="shared" si="3"/>
        <v>44651.519999999997</v>
      </c>
      <c r="G54" s="131">
        <f t="shared" si="4"/>
        <v>44511.839999999997</v>
      </c>
      <c r="H54" s="131">
        <f t="shared" si="5"/>
        <v>139.68</v>
      </c>
      <c r="I54" s="118">
        <v>30911</v>
      </c>
      <c r="J54" s="118">
        <v>29505</v>
      </c>
      <c r="K54" s="118">
        <v>864</v>
      </c>
      <c r="L54" s="118">
        <v>542</v>
      </c>
      <c r="M54" s="118">
        <f t="shared" si="6"/>
        <v>44511.839999999997</v>
      </c>
      <c r="N54" s="118">
        <f>'Trẻ thuộc đối tượng chính sách'!C55</f>
        <v>97</v>
      </c>
      <c r="O54" s="118">
        <f>'Trẻ thuộc đối tượng chính sách'!F55</f>
        <v>139.68</v>
      </c>
      <c r="P54" s="119"/>
    </row>
    <row r="55" spans="1:16" x14ac:dyDescent="0.25">
      <c r="A55" s="115">
        <v>43</v>
      </c>
      <c r="B55" s="123" t="s">
        <v>93</v>
      </c>
      <c r="C55" s="124">
        <f t="shared" si="0"/>
        <v>11432</v>
      </c>
      <c r="D55" s="124">
        <f t="shared" si="1"/>
        <v>11409</v>
      </c>
      <c r="E55" s="124">
        <f t="shared" si="2"/>
        <v>23</v>
      </c>
      <c r="F55" s="131">
        <f t="shared" si="3"/>
        <v>16462.079999999998</v>
      </c>
      <c r="G55" s="131">
        <f t="shared" si="4"/>
        <v>16428.96</v>
      </c>
      <c r="H55" s="131">
        <f t="shared" si="5"/>
        <v>33.119999999999997</v>
      </c>
      <c r="I55" s="118">
        <v>11409</v>
      </c>
      <c r="J55" s="118">
        <v>10383</v>
      </c>
      <c r="K55" s="118">
        <v>787</v>
      </c>
      <c r="L55" s="118">
        <v>156</v>
      </c>
      <c r="M55" s="118">
        <f t="shared" si="6"/>
        <v>16428.96</v>
      </c>
      <c r="N55" s="118">
        <f>'Trẻ thuộc đối tượng chính sách'!C56</f>
        <v>23</v>
      </c>
      <c r="O55" s="118">
        <f>'Trẻ thuộc đối tượng chính sách'!F56</f>
        <v>33.119999999999997</v>
      </c>
      <c r="P55" s="119"/>
    </row>
    <row r="56" spans="1:16" x14ac:dyDescent="0.25">
      <c r="A56" s="115">
        <v>44</v>
      </c>
      <c r="B56" s="123" t="s">
        <v>94</v>
      </c>
      <c r="C56" s="124">
        <f t="shared" si="0"/>
        <v>10995</v>
      </c>
      <c r="D56" s="124">
        <f t="shared" si="1"/>
        <v>10946</v>
      </c>
      <c r="E56" s="124">
        <f t="shared" si="2"/>
        <v>49</v>
      </c>
      <c r="F56" s="131">
        <f t="shared" si="3"/>
        <v>15832.8</v>
      </c>
      <c r="G56" s="131">
        <f t="shared" si="4"/>
        <v>15762.24</v>
      </c>
      <c r="H56" s="131">
        <f t="shared" si="5"/>
        <v>70.56</v>
      </c>
      <c r="I56" s="118">
        <v>10946</v>
      </c>
      <c r="J56" s="118">
        <v>10307</v>
      </c>
      <c r="K56" s="118">
        <v>594</v>
      </c>
      <c r="L56" s="118">
        <v>45</v>
      </c>
      <c r="M56" s="118">
        <f t="shared" si="6"/>
        <v>15762.24</v>
      </c>
      <c r="N56" s="118">
        <f>'Trẻ thuộc đối tượng chính sách'!C57</f>
        <v>49</v>
      </c>
      <c r="O56" s="118">
        <f>'Trẻ thuộc đối tượng chính sách'!F57</f>
        <v>70.56</v>
      </c>
      <c r="P56" s="119"/>
    </row>
    <row r="57" spans="1:16" x14ac:dyDescent="0.25">
      <c r="A57" s="110"/>
      <c r="B57" s="125" t="s">
        <v>95</v>
      </c>
      <c r="C57" s="121">
        <f t="shared" si="0"/>
        <v>10643</v>
      </c>
      <c r="D57" s="121">
        <f t="shared" si="1"/>
        <v>10011</v>
      </c>
      <c r="E57" s="121">
        <f t="shared" si="2"/>
        <v>632</v>
      </c>
      <c r="F57" s="130">
        <f t="shared" si="3"/>
        <v>15325.919999999998</v>
      </c>
      <c r="G57" s="130">
        <f t="shared" si="4"/>
        <v>14415.839999999998</v>
      </c>
      <c r="H57" s="130">
        <f t="shared" si="5"/>
        <v>910.07999999999993</v>
      </c>
      <c r="I57" s="122">
        <f>SUM(I58:I63)</f>
        <v>10011</v>
      </c>
      <c r="J57" s="122">
        <f>SUM(J58:J63)</f>
        <v>9514</v>
      </c>
      <c r="K57" s="122">
        <f>SUM(K58:K63)</f>
        <v>421</v>
      </c>
      <c r="L57" s="122">
        <f>SUM(L58:L63)</f>
        <v>76</v>
      </c>
      <c r="M57" s="122">
        <f>SUM(M58:M63)</f>
        <v>14415.839999999998</v>
      </c>
      <c r="N57" s="122">
        <f>'Trẻ thuộc đối tượng chính sách'!C58</f>
        <v>632</v>
      </c>
      <c r="O57" s="122">
        <f>'Trẻ thuộc đối tượng chính sách'!F58</f>
        <v>910.07999999999993</v>
      </c>
      <c r="P57" s="114"/>
    </row>
    <row r="58" spans="1:16" x14ac:dyDescent="0.25">
      <c r="A58" s="115">
        <v>45</v>
      </c>
      <c r="B58" s="123" t="s">
        <v>96</v>
      </c>
      <c r="C58" s="124">
        <f t="shared" si="0"/>
        <v>5464</v>
      </c>
      <c r="D58" s="124">
        <f t="shared" si="1"/>
        <v>5421</v>
      </c>
      <c r="E58" s="124">
        <f t="shared" si="2"/>
        <v>43</v>
      </c>
      <c r="F58" s="131">
        <f t="shared" si="3"/>
        <v>7868.16</v>
      </c>
      <c r="G58" s="131">
        <f t="shared" si="4"/>
        <v>7806.24</v>
      </c>
      <c r="H58" s="131">
        <f t="shared" si="5"/>
        <v>61.919999999999995</v>
      </c>
      <c r="I58" s="118">
        <v>5421</v>
      </c>
      <c r="J58" s="118">
        <v>5242</v>
      </c>
      <c r="K58" s="118">
        <v>179</v>
      </c>
      <c r="L58" s="118">
        <v>0</v>
      </c>
      <c r="M58" s="118">
        <f t="shared" si="6"/>
        <v>7806.24</v>
      </c>
      <c r="N58" s="118">
        <f>'Trẻ thuộc đối tượng chính sách'!C59</f>
        <v>43</v>
      </c>
      <c r="O58" s="118">
        <f>'Trẻ thuộc đối tượng chính sách'!F59</f>
        <v>61.919999999999995</v>
      </c>
      <c r="P58" s="119"/>
    </row>
    <row r="59" spans="1:16" x14ac:dyDescent="0.25">
      <c r="A59" s="115">
        <v>46</v>
      </c>
      <c r="B59" s="123" t="s">
        <v>97</v>
      </c>
      <c r="C59" s="124">
        <f t="shared" si="0"/>
        <v>170</v>
      </c>
      <c r="D59" s="124">
        <f t="shared" si="1"/>
        <v>143</v>
      </c>
      <c r="E59" s="124">
        <f t="shared" si="2"/>
        <v>27</v>
      </c>
      <c r="F59" s="131">
        <f t="shared" si="3"/>
        <v>244.79999999999998</v>
      </c>
      <c r="G59" s="131">
        <f t="shared" si="4"/>
        <v>205.92</v>
      </c>
      <c r="H59" s="131">
        <f t="shared" si="5"/>
        <v>38.879999999999995</v>
      </c>
      <c r="I59" s="118">
        <v>143</v>
      </c>
      <c r="J59" s="118">
        <v>143</v>
      </c>
      <c r="K59" s="118">
        <v>0</v>
      </c>
      <c r="L59" s="118">
        <v>0</v>
      </c>
      <c r="M59" s="118">
        <f t="shared" si="6"/>
        <v>205.92</v>
      </c>
      <c r="N59" s="118">
        <f>'Trẻ thuộc đối tượng chính sách'!C60</f>
        <v>27</v>
      </c>
      <c r="O59" s="118">
        <f>'Trẻ thuộc đối tượng chính sách'!F60</f>
        <v>38.879999999999995</v>
      </c>
      <c r="P59" s="119"/>
    </row>
    <row r="60" spans="1:16" x14ac:dyDescent="0.25">
      <c r="A60" s="115">
        <v>47</v>
      </c>
      <c r="B60" s="123" t="s">
        <v>98</v>
      </c>
      <c r="C60" s="124">
        <f t="shared" si="0"/>
        <v>1227</v>
      </c>
      <c r="D60" s="124">
        <f t="shared" si="1"/>
        <v>1188</v>
      </c>
      <c r="E60" s="124">
        <f t="shared" si="2"/>
        <v>39</v>
      </c>
      <c r="F60" s="131">
        <f t="shared" si="3"/>
        <v>1766.88</v>
      </c>
      <c r="G60" s="131">
        <f t="shared" si="4"/>
        <v>1710.72</v>
      </c>
      <c r="H60" s="131">
        <f t="shared" si="5"/>
        <v>56.16</v>
      </c>
      <c r="I60" s="118">
        <v>1188</v>
      </c>
      <c r="J60" s="118">
        <v>985</v>
      </c>
      <c r="K60" s="118">
        <v>203</v>
      </c>
      <c r="L60" s="118">
        <v>0</v>
      </c>
      <c r="M60" s="118">
        <f t="shared" si="6"/>
        <v>1710.72</v>
      </c>
      <c r="N60" s="118">
        <f>'Trẻ thuộc đối tượng chính sách'!C61</f>
        <v>39</v>
      </c>
      <c r="O60" s="118">
        <f>'Trẻ thuộc đối tượng chính sách'!F61</f>
        <v>56.16</v>
      </c>
      <c r="P60" s="119"/>
    </row>
    <row r="61" spans="1:16" x14ac:dyDescent="0.25">
      <c r="A61" s="115">
        <v>48</v>
      </c>
      <c r="B61" s="123" t="s">
        <v>99</v>
      </c>
      <c r="C61" s="124">
        <f t="shared" si="0"/>
        <v>1319</v>
      </c>
      <c r="D61" s="124">
        <f t="shared" si="1"/>
        <v>1227</v>
      </c>
      <c r="E61" s="124">
        <f t="shared" si="2"/>
        <v>92</v>
      </c>
      <c r="F61" s="131">
        <f t="shared" si="3"/>
        <v>1899.36</v>
      </c>
      <c r="G61" s="131">
        <f t="shared" si="4"/>
        <v>1766.8799999999999</v>
      </c>
      <c r="H61" s="131">
        <f t="shared" si="5"/>
        <v>132.47999999999999</v>
      </c>
      <c r="I61" s="118">
        <v>1227</v>
      </c>
      <c r="J61" s="118">
        <v>1224</v>
      </c>
      <c r="K61" s="118">
        <v>3</v>
      </c>
      <c r="L61" s="118">
        <v>0</v>
      </c>
      <c r="M61" s="118">
        <f t="shared" si="6"/>
        <v>1766.8799999999999</v>
      </c>
      <c r="N61" s="118">
        <f>'Trẻ thuộc đối tượng chính sách'!C62</f>
        <v>92</v>
      </c>
      <c r="O61" s="118">
        <f>'Trẻ thuộc đối tượng chính sách'!F62</f>
        <v>132.47999999999999</v>
      </c>
      <c r="P61" s="119"/>
    </row>
    <row r="62" spans="1:16" x14ac:dyDescent="0.25">
      <c r="A62" s="115">
        <v>49</v>
      </c>
      <c r="B62" s="123" t="s">
        <v>100</v>
      </c>
      <c r="C62" s="124">
        <f t="shared" si="0"/>
        <v>918</v>
      </c>
      <c r="D62" s="124">
        <f t="shared" si="1"/>
        <v>906</v>
      </c>
      <c r="E62" s="124">
        <f t="shared" si="2"/>
        <v>12</v>
      </c>
      <c r="F62" s="131">
        <f t="shared" si="3"/>
        <v>1321.9199999999998</v>
      </c>
      <c r="G62" s="131">
        <f t="shared" si="4"/>
        <v>1304.6399999999999</v>
      </c>
      <c r="H62" s="131">
        <f t="shared" si="5"/>
        <v>17.28</v>
      </c>
      <c r="I62" s="118">
        <v>906</v>
      </c>
      <c r="J62" s="118">
        <v>816</v>
      </c>
      <c r="K62" s="118">
        <v>14</v>
      </c>
      <c r="L62" s="118">
        <v>76</v>
      </c>
      <c r="M62" s="118">
        <f t="shared" si="6"/>
        <v>1304.6399999999999</v>
      </c>
      <c r="N62" s="118">
        <f>'Trẻ thuộc đối tượng chính sách'!C63</f>
        <v>12</v>
      </c>
      <c r="O62" s="118">
        <f>'Trẻ thuộc đối tượng chính sách'!F63</f>
        <v>17.28</v>
      </c>
      <c r="P62" s="119"/>
    </row>
    <row r="63" spans="1:16" x14ac:dyDescent="0.25">
      <c r="A63" s="115">
        <v>50</v>
      </c>
      <c r="B63" s="123" t="s">
        <v>101</v>
      </c>
      <c r="C63" s="124">
        <f t="shared" si="0"/>
        <v>1545</v>
      </c>
      <c r="D63" s="124">
        <f t="shared" si="1"/>
        <v>1126</v>
      </c>
      <c r="E63" s="124">
        <f t="shared" si="2"/>
        <v>419</v>
      </c>
      <c r="F63" s="131">
        <f t="shared" si="3"/>
        <v>2224.7999999999997</v>
      </c>
      <c r="G63" s="131">
        <f t="shared" si="4"/>
        <v>1621.4399999999998</v>
      </c>
      <c r="H63" s="131">
        <f t="shared" si="5"/>
        <v>603.36</v>
      </c>
      <c r="I63" s="118">
        <v>1126</v>
      </c>
      <c r="J63" s="118">
        <v>1104</v>
      </c>
      <c r="K63" s="118">
        <v>22</v>
      </c>
      <c r="L63" s="118">
        <v>0</v>
      </c>
      <c r="M63" s="118">
        <f t="shared" si="6"/>
        <v>1621.4399999999998</v>
      </c>
      <c r="N63" s="118">
        <f>'Trẻ thuộc đối tượng chính sách'!C64</f>
        <v>419</v>
      </c>
      <c r="O63" s="118">
        <f>'Trẻ thuộc đối tượng chính sách'!F64</f>
        <v>603.36</v>
      </c>
      <c r="P63" s="119"/>
    </row>
    <row r="64" spans="1:16" ht="31.5" x14ac:dyDescent="0.25">
      <c r="A64" s="110"/>
      <c r="B64" s="111" t="s">
        <v>102</v>
      </c>
      <c r="C64" s="121">
        <f t="shared" si="0"/>
        <v>91315</v>
      </c>
      <c r="D64" s="121">
        <f t="shared" si="1"/>
        <v>90976</v>
      </c>
      <c r="E64" s="121">
        <f t="shared" si="2"/>
        <v>339</v>
      </c>
      <c r="F64" s="130">
        <f t="shared" si="3"/>
        <v>131493.59999999998</v>
      </c>
      <c r="G64" s="130">
        <f t="shared" si="4"/>
        <v>131005.43999999999</v>
      </c>
      <c r="H64" s="130">
        <f t="shared" si="5"/>
        <v>488.15999999999997</v>
      </c>
      <c r="I64" s="122">
        <f>SUM(I65:I77)</f>
        <v>90976</v>
      </c>
      <c r="J64" s="122">
        <f>SUM(J65:J77)</f>
        <v>89017</v>
      </c>
      <c r="K64" s="122">
        <f>SUM(K65:K77)</f>
        <v>1458</v>
      </c>
      <c r="L64" s="122">
        <f>SUM(L65:L77)</f>
        <v>501</v>
      </c>
      <c r="M64" s="122">
        <f>SUM(M65:M77)</f>
        <v>131005.43999999999</v>
      </c>
      <c r="N64" s="122">
        <f>'Trẻ thuộc đối tượng chính sách'!C65</f>
        <v>339</v>
      </c>
      <c r="O64" s="122">
        <f>'Trẻ thuộc đối tượng chính sách'!F65</f>
        <v>488.15999999999997</v>
      </c>
      <c r="P64" s="114"/>
    </row>
    <row r="65" spans="1:18" x14ac:dyDescent="0.25">
      <c r="A65" s="115">
        <v>51</v>
      </c>
      <c r="B65" s="123" t="s">
        <v>103</v>
      </c>
      <c r="C65" s="124">
        <f t="shared" si="0"/>
        <v>1585</v>
      </c>
      <c r="D65" s="124">
        <f t="shared" si="1"/>
        <v>1526</v>
      </c>
      <c r="E65" s="124">
        <f t="shared" si="2"/>
        <v>59</v>
      </c>
      <c r="F65" s="131">
        <f t="shared" si="3"/>
        <v>2282.4</v>
      </c>
      <c r="G65" s="131">
        <f t="shared" si="4"/>
        <v>2197.44</v>
      </c>
      <c r="H65" s="131">
        <f t="shared" si="5"/>
        <v>84.96</v>
      </c>
      <c r="I65" s="118">
        <v>1526</v>
      </c>
      <c r="J65" s="118">
        <v>1525</v>
      </c>
      <c r="K65" s="118">
        <v>0</v>
      </c>
      <c r="L65" s="118">
        <v>1</v>
      </c>
      <c r="M65" s="118">
        <f t="shared" si="6"/>
        <v>2197.44</v>
      </c>
      <c r="N65" s="118">
        <f>'Trẻ thuộc đối tượng chính sách'!C66</f>
        <v>59</v>
      </c>
      <c r="O65" s="118">
        <f>'Trẻ thuộc đối tượng chính sách'!F66</f>
        <v>84.96</v>
      </c>
      <c r="P65" s="119"/>
    </row>
    <row r="66" spans="1:18" x14ac:dyDescent="0.25">
      <c r="A66" s="115">
        <v>52</v>
      </c>
      <c r="B66" s="123" t="s">
        <v>104</v>
      </c>
      <c r="C66" s="124">
        <f t="shared" si="0"/>
        <v>4891</v>
      </c>
      <c r="D66" s="124">
        <f t="shared" si="1"/>
        <v>4850</v>
      </c>
      <c r="E66" s="124">
        <f t="shared" si="2"/>
        <v>41</v>
      </c>
      <c r="F66" s="131">
        <f t="shared" si="3"/>
        <v>7043.04</v>
      </c>
      <c r="G66" s="131">
        <f t="shared" si="4"/>
        <v>6984</v>
      </c>
      <c r="H66" s="131">
        <f t="shared" si="5"/>
        <v>59.04</v>
      </c>
      <c r="I66" s="118">
        <v>4850</v>
      </c>
      <c r="J66" s="118">
        <v>4815</v>
      </c>
      <c r="K66" s="118">
        <v>19</v>
      </c>
      <c r="L66" s="118">
        <v>16</v>
      </c>
      <c r="M66" s="118">
        <f t="shared" si="6"/>
        <v>6984</v>
      </c>
      <c r="N66" s="118">
        <f>'Trẻ thuộc đối tượng chính sách'!C67</f>
        <v>41</v>
      </c>
      <c r="O66" s="118">
        <f>'Trẻ thuộc đối tượng chính sách'!F67</f>
        <v>59.04</v>
      </c>
      <c r="P66" s="119"/>
    </row>
    <row r="67" spans="1:18" x14ac:dyDescent="0.25">
      <c r="A67" s="115">
        <v>53</v>
      </c>
      <c r="B67" s="123" t="s">
        <v>105</v>
      </c>
      <c r="C67" s="124">
        <f t="shared" si="0"/>
        <v>10162</v>
      </c>
      <c r="D67" s="124">
        <f t="shared" si="1"/>
        <v>10139</v>
      </c>
      <c r="E67" s="124">
        <f t="shared" si="2"/>
        <v>23</v>
      </c>
      <c r="F67" s="131">
        <f t="shared" si="3"/>
        <v>14633.28</v>
      </c>
      <c r="G67" s="131">
        <f t="shared" si="4"/>
        <v>14600.16</v>
      </c>
      <c r="H67" s="131">
        <f t="shared" si="5"/>
        <v>33.119999999999997</v>
      </c>
      <c r="I67" s="118">
        <v>10139</v>
      </c>
      <c r="J67" s="118">
        <v>9928</v>
      </c>
      <c r="K67" s="118">
        <v>35</v>
      </c>
      <c r="L67" s="118">
        <v>176</v>
      </c>
      <c r="M67" s="118">
        <f t="shared" si="6"/>
        <v>14600.16</v>
      </c>
      <c r="N67" s="118">
        <f>'Trẻ thuộc đối tượng chính sách'!C68</f>
        <v>23</v>
      </c>
      <c r="O67" s="118">
        <f>'Trẻ thuộc đối tượng chính sách'!F68</f>
        <v>33.119999999999997</v>
      </c>
      <c r="P67" s="119"/>
    </row>
    <row r="68" spans="1:18" x14ac:dyDescent="0.25">
      <c r="A68" s="115">
        <v>54</v>
      </c>
      <c r="B68" s="123" t="s">
        <v>106</v>
      </c>
      <c r="C68" s="124">
        <f t="shared" si="0"/>
        <v>17072</v>
      </c>
      <c r="D68" s="124">
        <f t="shared" si="1"/>
        <v>17060</v>
      </c>
      <c r="E68" s="124">
        <f t="shared" si="2"/>
        <v>12</v>
      </c>
      <c r="F68" s="131">
        <f t="shared" si="3"/>
        <v>24583.679999999997</v>
      </c>
      <c r="G68" s="131">
        <f t="shared" si="4"/>
        <v>24566.399999999998</v>
      </c>
      <c r="H68" s="131">
        <f t="shared" si="5"/>
        <v>17.28</v>
      </c>
      <c r="I68" s="118">
        <v>17060</v>
      </c>
      <c r="J68" s="118">
        <v>16925</v>
      </c>
      <c r="K68" s="118">
        <v>95</v>
      </c>
      <c r="L68" s="118">
        <v>40</v>
      </c>
      <c r="M68" s="118">
        <f t="shared" si="6"/>
        <v>24566.399999999998</v>
      </c>
      <c r="N68" s="118">
        <f>'Trẻ thuộc đối tượng chính sách'!C69</f>
        <v>12</v>
      </c>
      <c r="O68" s="118">
        <f>'Trẻ thuộc đối tượng chính sách'!F69</f>
        <v>17.28</v>
      </c>
      <c r="P68" s="119"/>
    </row>
    <row r="69" spans="1:18" x14ac:dyDescent="0.25">
      <c r="A69" s="115">
        <v>55</v>
      </c>
      <c r="B69" s="123" t="s">
        <v>107</v>
      </c>
      <c r="C69" s="124">
        <f t="shared" si="0"/>
        <v>2510</v>
      </c>
      <c r="D69" s="124">
        <f t="shared" si="1"/>
        <v>2444</v>
      </c>
      <c r="E69" s="124">
        <f t="shared" si="2"/>
        <v>66</v>
      </c>
      <c r="F69" s="131">
        <f t="shared" si="3"/>
        <v>3614.3999999999996</v>
      </c>
      <c r="G69" s="131">
        <f t="shared" si="4"/>
        <v>3519.3599999999997</v>
      </c>
      <c r="H69" s="131">
        <f t="shared" si="5"/>
        <v>95.039999999999992</v>
      </c>
      <c r="I69" s="118">
        <v>2444</v>
      </c>
      <c r="J69" s="118">
        <v>2442</v>
      </c>
      <c r="K69" s="118">
        <v>2</v>
      </c>
      <c r="L69" s="118">
        <v>0</v>
      </c>
      <c r="M69" s="118">
        <f t="shared" si="6"/>
        <v>3519.3599999999997</v>
      </c>
      <c r="N69" s="118">
        <f>'Trẻ thuộc đối tượng chính sách'!C70</f>
        <v>66</v>
      </c>
      <c r="O69" s="118">
        <f>'Trẻ thuộc đối tượng chính sách'!F70</f>
        <v>95.039999999999992</v>
      </c>
      <c r="P69" s="119"/>
    </row>
    <row r="70" spans="1:18" x14ac:dyDescent="0.25">
      <c r="A70" s="115">
        <v>56</v>
      </c>
      <c r="B70" s="123" t="s">
        <v>108</v>
      </c>
      <c r="C70" s="124">
        <f t="shared" si="0"/>
        <v>2459</v>
      </c>
      <c r="D70" s="124">
        <f t="shared" si="1"/>
        <v>2431</v>
      </c>
      <c r="E70" s="124">
        <f t="shared" si="2"/>
        <v>28</v>
      </c>
      <c r="F70" s="131">
        <f t="shared" si="3"/>
        <v>3540.96</v>
      </c>
      <c r="G70" s="131">
        <f t="shared" si="4"/>
        <v>3500.64</v>
      </c>
      <c r="H70" s="131">
        <f t="shared" si="5"/>
        <v>40.32</v>
      </c>
      <c r="I70" s="118">
        <v>2431</v>
      </c>
      <c r="J70" s="118">
        <v>2426</v>
      </c>
      <c r="K70" s="118">
        <v>5</v>
      </c>
      <c r="L70" s="118">
        <v>0</v>
      </c>
      <c r="M70" s="118">
        <f t="shared" si="6"/>
        <v>3500.64</v>
      </c>
      <c r="N70" s="118">
        <f>'Trẻ thuộc đối tượng chính sách'!C71</f>
        <v>28</v>
      </c>
      <c r="O70" s="118">
        <f>'Trẻ thuộc đối tượng chính sách'!F71</f>
        <v>40.32</v>
      </c>
      <c r="P70" s="119"/>
    </row>
    <row r="71" spans="1:18" x14ac:dyDescent="0.25">
      <c r="A71" s="126">
        <v>57</v>
      </c>
      <c r="B71" s="123" t="s">
        <v>109</v>
      </c>
      <c r="C71" s="124">
        <f t="shared" si="0"/>
        <v>7464</v>
      </c>
      <c r="D71" s="124">
        <f t="shared" si="1"/>
        <v>7393</v>
      </c>
      <c r="E71" s="124">
        <f t="shared" si="2"/>
        <v>71</v>
      </c>
      <c r="F71" s="131">
        <f t="shared" si="3"/>
        <v>10748.16</v>
      </c>
      <c r="G71" s="131">
        <f t="shared" si="4"/>
        <v>10645.92</v>
      </c>
      <c r="H71" s="131">
        <f t="shared" si="5"/>
        <v>102.24</v>
      </c>
      <c r="I71" s="118">
        <v>7393</v>
      </c>
      <c r="J71" s="118">
        <v>7335</v>
      </c>
      <c r="K71" s="118">
        <v>58</v>
      </c>
      <c r="L71" s="118">
        <v>0</v>
      </c>
      <c r="M71" s="118">
        <f t="shared" si="6"/>
        <v>10645.92</v>
      </c>
      <c r="N71" s="118">
        <f>'Trẻ thuộc đối tượng chính sách'!C72</f>
        <v>71</v>
      </c>
      <c r="O71" s="118">
        <f>'Trẻ thuộc đối tượng chính sách'!F72</f>
        <v>102.24</v>
      </c>
      <c r="P71" s="119"/>
    </row>
    <row r="72" spans="1:18" x14ac:dyDescent="0.25">
      <c r="A72" s="126">
        <v>58</v>
      </c>
      <c r="B72" s="123" t="s">
        <v>110</v>
      </c>
      <c r="C72" s="124">
        <f t="shared" si="0"/>
        <v>8093</v>
      </c>
      <c r="D72" s="124">
        <f t="shared" si="1"/>
        <v>8088</v>
      </c>
      <c r="E72" s="124">
        <f t="shared" si="2"/>
        <v>5</v>
      </c>
      <c r="F72" s="131">
        <f t="shared" si="3"/>
        <v>11653.92</v>
      </c>
      <c r="G72" s="131">
        <f t="shared" si="4"/>
        <v>11646.72</v>
      </c>
      <c r="H72" s="131">
        <f t="shared" si="5"/>
        <v>7.1999999999999993</v>
      </c>
      <c r="I72" s="118">
        <v>8088</v>
      </c>
      <c r="J72" s="118">
        <v>6935</v>
      </c>
      <c r="K72" s="118">
        <v>1153</v>
      </c>
      <c r="L72" s="118"/>
      <c r="M72" s="118">
        <f t="shared" si="6"/>
        <v>11646.72</v>
      </c>
      <c r="N72" s="118">
        <f>'Trẻ thuộc đối tượng chính sách'!C73</f>
        <v>5</v>
      </c>
      <c r="O72" s="118">
        <f>'Trẻ thuộc đối tượng chính sách'!F73</f>
        <v>7.1999999999999993</v>
      </c>
      <c r="P72" s="119"/>
    </row>
    <row r="73" spans="1:18" x14ac:dyDescent="0.25">
      <c r="A73" s="126">
        <v>59</v>
      </c>
      <c r="B73" s="123" t="s">
        <v>111</v>
      </c>
      <c r="C73" s="124">
        <f t="shared" si="0"/>
        <v>2370</v>
      </c>
      <c r="D73" s="124">
        <f t="shared" si="1"/>
        <v>2362</v>
      </c>
      <c r="E73" s="124">
        <f t="shared" si="2"/>
        <v>8</v>
      </c>
      <c r="F73" s="131">
        <f t="shared" si="3"/>
        <v>3412.7999999999997</v>
      </c>
      <c r="G73" s="131">
        <f t="shared" si="4"/>
        <v>3401.2799999999997</v>
      </c>
      <c r="H73" s="131">
        <f t="shared" si="5"/>
        <v>11.52</v>
      </c>
      <c r="I73" s="118">
        <v>2362</v>
      </c>
      <c r="J73" s="118">
        <v>2356</v>
      </c>
      <c r="K73" s="118">
        <v>2</v>
      </c>
      <c r="L73" s="118">
        <v>4</v>
      </c>
      <c r="M73" s="118">
        <f t="shared" si="6"/>
        <v>3401.2799999999997</v>
      </c>
      <c r="N73" s="118">
        <f>'Trẻ thuộc đối tượng chính sách'!C74</f>
        <v>8</v>
      </c>
      <c r="O73" s="118">
        <f>'Trẻ thuộc đối tượng chính sách'!F74</f>
        <v>11.52</v>
      </c>
      <c r="P73" s="119"/>
    </row>
    <row r="74" spans="1:18" x14ac:dyDescent="0.25">
      <c r="A74" s="126">
        <v>60</v>
      </c>
      <c r="B74" s="123" t="s">
        <v>112</v>
      </c>
      <c r="C74" s="124">
        <f t="shared" ref="C74:C78" si="7">D74+E74</f>
        <v>23338</v>
      </c>
      <c r="D74" s="124">
        <f t="shared" ref="D74:D78" si="8">I74</f>
        <v>23327</v>
      </c>
      <c r="E74" s="124">
        <f t="shared" ref="E74:E78" si="9">N74</f>
        <v>11</v>
      </c>
      <c r="F74" s="131">
        <f t="shared" ref="F74:F78" si="10">G74+H74</f>
        <v>33606.719999999994</v>
      </c>
      <c r="G74" s="131">
        <f t="shared" ref="G74:G78" si="11">M74</f>
        <v>33590.879999999997</v>
      </c>
      <c r="H74" s="131">
        <f t="shared" ref="H74:H78" si="12">O74</f>
        <v>15.84</v>
      </c>
      <c r="I74" s="118">
        <v>23327</v>
      </c>
      <c r="J74" s="118">
        <v>22988</v>
      </c>
      <c r="K74" s="118">
        <v>75</v>
      </c>
      <c r="L74" s="118">
        <v>264</v>
      </c>
      <c r="M74" s="118">
        <f t="shared" si="6"/>
        <v>33590.879999999997</v>
      </c>
      <c r="N74" s="118">
        <f>'Trẻ thuộc đối tượng chính sách'!C75</f>
        <v>11</v>
      </c>
      <c r="O74" s="118">
        <f>'Trẻ thuộc đối tượng chính sách'!F75</f>
        <v>15.84</v>
      </c>
      <c r="P74" s="119"/>
    </row>
    <row r="75" spans="1:18" x14ac:dyDescent="0.25">
      <c r="A75" s="126">
        <v>61</v>
      </c>
      <c r="B75" s="123" t="s">
        <v>113</v>
      </c>
      <c r="C75" s="124">
        <f t="shared" si="7"/>
        <v>5208</v>
      </c>
      <c r="D75" s="124">
        <f t="shared" si="8"/>
        <v>5207</v>
      </c>
      <c r="E75" s="124">
        <f t="shared" si="9"/>
        <v>1</v>
      </c>
      <c r="F75" s="131">
        <f t="shared" si="10"/>
        <v>7499.5199999999995</v>
      </c>
      <c r="G75" s="131">
        <f t="shared" si="11"/>
        <v>7498.08</v>
      </c>
      <c r="H75" s="131">
        <f t="shared" si="12"/>
        <v>1.44</v>
      </c>
      <c r="I75" s="118">
        <v>5207</v>
      </c>
      <c r="J75" s="118">
        <v>5207</v>
      </c>
      <c r="K75" s="118">
        <v>0</v>
      </c>
      <c r="L75" s="118">
        <v>0</v>
      </c>
      <c r="M75" s="118">
        <f t="shared" ref="M75:M77" si="13">0.16*9*I75</f>
        <v>7498.08</v>
      </c>
      <c r="N75" s="118">
        <f>'Trẻ thuộc đối tượng chính sách'!C76</f>
        <v>1</v>
      </c>
      <c r="O75" s="118">
        <f>'Trẻ thuộc đối tượng chính sách'!F76</f>
        <v>1.44</v>
      </c>
      <c r="P75" s="119"/>
    </row>
    <row r="76" spans="1:18" x14ac:dyDescent="0.25">
      <c r="A76" s="126">
        <v>62</v>
      </c>
      <c r="B76" s="123" t="s">
        <v>114</v>
      </c>
      <c r="C76" s="124">
        <f t="shared" si="7"/>
        <v>5030</v>
      </c>
      <c r="D76" s="124">
        <f t="shared" si="8"/>
        <v>5016</v>
      </c>
      <c r="E76" s="124">
        <f t="shared" si="9"/>
        <v>14</v>
      </c>
      <c r="F76" s="131">
        <f t="shared" si="10"/>
        <v>7243.2</v>
      </c>
      <c r="G76" s="131">
        <f t="shared" si="11"/>
        <v>7223.04</v>
      </c>
      <c r="H76" s="131">
        <f t="shared" si="12"/>
        <v>20.16</v>
      </c>
      <c r="I76" s="118">
        <v>5016</v>
      </c>
      <c r="J76" s="118">
        <v>5004</v>
      </c>
      <c r="K76" s="118">
        <v>12</v>
      </c>
      <c r="L76" s="118">
        <v>0</v>
      </c>
      <c r="M76" s="118">
        <f t="shared" si="13"/>
        <v>7223.04</v>
      </c>
      <c r="N76" s="118">
        <f>'Trẻ thuộc đối tượng chính sách'!C77</f>
        <v>14</v>
      </c>
      <c r="O76" s="118">
        <f>'Trẻ thuộc đối tượng chính sách'!F77</f>
        <v>20.16</v>
      </c>
      <c r="P76" s="119"/>
    </row>
    <row r="77" spans="1:18" x14ac:dyDescent="0.25">
      <c r="A77" s="126">
        <v>63</v>
      </c>
      <c r="B77" s="123" t="s">
        <v>115</v>
      </c>
      <c r="C77" s="124">
        <f t="shared" si="7"/>
        <v>1133</v>
      </c>
      <c r="D77" s="124">
        <f t="shared" si="8"/>
        <v>1133</v>
      </c>
      <c r="E77" s="124">
        <f t="shared" si="9"/>
        <v>0</v>
      </c>
      <c r="F77" s="131">
        <f t="shared" si="10"/>
        <v>1631.52</v>
      </c>
      <c r="G77" s="131">
        <f t="shared" si="11"/>
        <v>1631.52</v>
      </c>
      <c r="H77" s="131">
        <f t="shared" si="12"/>
        <v>0</v>
      </c>
      <c r="I77" s="118">
        <v>1133</v>
      </c>
      <c r="J77" s="118">
        <v>1131</v>
      </c>
      <c r="K77" s="118">
        <v>2</v>
      </c>
      <c r="L77" s="118">
        <v>0</v>
      </c>
      <c r="M77" s="118">
        <f t="shared" si="13"/>
        <v>1631.52</v>
      </c>
      <c r="N77" s="118">
        <f>'Trẻ thuộc đối tượng chính sách'!C78</f>
        <v>0</v>
      </c>
      <c r="O77" s="118">
        <f>'Trẻ thuộc đối tượng chính sách'!F78</f>
        <v>0</v>
      </c>
      <c r="P77" s="119"/>
    </row>
    <row r="78" spans="1:18" x14ac:dyDescent="0.25">
      <c r="A78" s="127"/>
      <c r="B78" s="125" t="s">
        <v>11</v>
      </c>
      <c r="C78" s="121">
        <f t="shared" si="7"/>
        <v>816751</v>
      </c>
      <c r="D78" s="121">
        <f t="shared" si="8"/>
        <v>809150</v>
      </c>
      <c r="E78" s="121">
        <f t="shared" si="9"/>
        <v>7601</v>
      </c>
      <c r="F78" s="130">
        <f t="shared" si="10"/>
        <v>1176121.4399999997</v>
      </c>
      <c r="G78" s="130">
        <f t="shared" si="11"/>
        <v>1165175.9999999998</v>
      </c>
      <c r="H78" s="130">
        <f t="shared" si="12"/>
        <v>10945.439999999999</v>
      </c>
      <c r="I78" s="113">
        <f>I64+I57+I51+I36+I24+I9</f>
        <v>809150</v>
      </c>
      <c r="J78" s="113">
        <f>J64+J57+J51+J36+J24+J9</f>
        <v>800940</v>
      </c>
      <c r="K78" s="113">
        <f>K64+K57+K51+K36+K24+K9</f>
        <v>5884</v>
      </c>
      <c r="L78" s="113">
        <f>L64+L57+L51+L36+L24+L9</f>
        <v>2243</v>
      </c>
      <c r="M78" s="113">
        <f>M64+M57+M51+M36+M24+M9</f>
        <v>1165175.9999999998</v>
      </c>
      <c r="N78" s="113">
        <f>'Trẻ thuộc đối tượng chính sách'!C79</f>
        <v>7601</v>
      </c>
      <c r="O78" s="113">
        <f>'Trẻ thuộc đối tượng chính sách'!F79</f>
        <v>10945.439999999999</v>
      </c>
      <c r="P78" s="114"/>
      <c r="R78" s="32"/>
    </row>
    <row r="79" spans="1:18" hidden="1" x14ac:dyDescent="0.25"/>
    <row r="80" spans="1:18" hidden="1" x14ac:dyDescent="0.25"/>
    <row r="81" spans="9:18" hidden="1" x14ac:dyDescent="0.25">
      <c r="I81" s="32"/>
      <c r="M81" s="32"/>
      <c r="N81" s="32"/>
      <c r="O81" s="32"/>
      <c r="R81" s="53"/>
    </row>
    <row r="82" spans="9:18" hidden="1" x14ac:dyDescent="0.25"/>
    <row r="83" spans="9:18" hidden="1" x14ac:dyDescent="0.25"/>
    <row r="84" spans="9:18" hidden="1" x14ac:dyDescent="0.25"/>
    <row r="85" spans="9:18" hidden="1" x14ac:dyDescent="0.25"/>
    <row r="86" spans="9:18" hidden="1" x14ac:dyDescent="0.25">
      <c r="R86" s="54"/>
    </row>
    <row r="87" spans="9:18" hidden="1" x14ac:dyDescent="0.25"/>
    <row r="88" spans="9:18" hidden="1" x14ac:dyDescent="0.25"/>
    <row r="89" spans="9:18" hidden="1" x14ac:dyDescent="0.25"/>
    <row r="90" spans="9:18" hidden="1" x14ac:dyDescent="0.25"/>
    <row r="91" spans="9:18" hidden="1" x14ac:dyDescent="0.25"/>
    <row r="92" spans="9:18" hidden="1" x14ac:dyDescent="0.25"/>
    <row r="93" spans="9:18" hidden="1" x14ac:dyDescent="0.25"/>
    <row r="94" spans="9:18" hidden="1" x14ac:dyDescent="0.25"/>
    <row r="95" spans="9:18" hidden="1" x14ac:dyDescent="0.25"/>
    <row r="96" spans="9:18" hidden="1" x14ac:dyDescent="0.25"/>
    <row r="97" hidden="1" x14ac:dyDescent="0.25"/>
    <row r="98" hidden="1" x14ac:dyDescent="0.25"/>
    <row r="99" hidden="1" x14ac:dyDescent="0.25"/>
    <row r="100" hidden="1" x14ac:dyDescent="0.25"/>
    <row r="101" hidden="1" x14ac:dyDescent="0.25"/>
  </sheetData>
  <mergeCells count="17">
    <mergeCell ref="O6:O8"/>
    <mergeCell ref="F6:H6"/>
    <mergeCell ref="A2:P2"/>
    <mergeCell ref="A3:P3"/>
    <mergeCell ref="C6:E6"/>
    <mergeCell ref="D7:E7"/>
    <mergeCell ref="C7:C8"/>
    <mergeCell ref="F7:F8"/>
    <mergeCell ref="G7:H7"/>
    <mergeCell ref="H4:P4"/>
    <mergeCell ref="A6:A8"/>
    <mergeCell ref="B6:B8"/>
    <mergeCell ref="I6:I8"/>
    <mergeCell ref="J6:L6"/>
    <mergeCell ref="P6:P8"/>
    <mergeCell ref="M6:M8"/>
    <mergeCell ref="N6:N8"/>
  </mergeCells>
  <pageMargins left="0.53" right="0.15748031496062992" top="0.48"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79"/>
  <sheetViews>
    <sheetView workbookViewId="0">
      <selection activeCell="A4" sqref="A4:K4"/>
    </sheetView>
  </sheetViews>
  <sheetFormatPr defaultRowHeight="15.75" x14ac:dyDescent="0.25"/>
  <cols>
    <col min="1" max="1" width="5.375" style="67" customWidth="1"/>
    <col min="2" max="2" width="26.875" style="67" customWidth="1"/>
    <col min="3" max="3" width="17.25" style="67" customWidth="1"/>
    <col min="4" max="7" width="10.375" style="67" hidden="1" customWidth="1"/>
    <col min="8" max="8" width="16.625" style="67" customWidth="1"/>
    <col min="9" max="10" width="10.375" style="67" hidden="1" customWidth="1"/>
    <col min="11" max="11" width="19" style="67" customWidth="1"/>
    <col min="12" max="13" width="9" style="67"/>
    <col min="14" max="14" width="20.125" style="67" customWidth="1"/>
    <col min="15" max="16384" width="9" style="67"/>
  </cols>
  <sheetData>
    <row r="1" spans="1:20" x14ac:dyDescent="0.25">
      <c r="A1" s="158" t="s">
        <v>152</v>
      </c>
      <c r="B1" s="158"/>
      <c r="C1" s="158"/>
      <c r="D1" s="158"/>
      <c r="E1" s="158"/>
      <c r="F1" s="158"/>
      <c r="G1" s="158"/>
      <c r="H1" s="158"/>
      <c r="I1" s="158"/>
      <c r="J1" s="158"/>
      <c r="K1" s="158"/>
    </row>
    <row r="2" spans="1:20" ht="18" customHeight="1" x14ac:dyDescent="0.25">
      <c r="A2" s="158" t="s">
        <v>160</v>
      </c>
      <c r="B2" s="158"/>
      <c r="C2" s="158"/>
      <c r="D2" s="158"/>
      <c r="E2" s="158"/>
      <c r="F2" s="158"/>
      <c r="G2" s="158"/>
      <c r="H2" s="158"/>
      <c r="I2" s="158"/>
      <c r="J2" s="158"/>
      <c r="K2" s="158"/>
    </row>
    <row r="3" spans="1:20" ht="46.5" customHeight="1" x14ac:dyDescent="0.25">
      <c r="A3" s="172" t="s">
        <v>168</v>
      </c>
      <c r="B3" s="172"/>
      <c r="C3" s="172"/>
      <c r="D3" s="172"/>
      <c r="E3" s="172"/>
      <c r="F3" s="172"/>
      <c r="G3" s="172"/>
      <c r="H3" s="172"/>
      <c r="I3" s="172"/>
      <c r="J3" s="172"/>
      <c r="K3" s="172"/>
    </row>
    <row r="4" spans="1:20" ht="18" customHeight="1" x14ac:dyDescent="0.25">
      <c r="A4" s="168" t="s">
        <v>166</v>
      </c>
      <c r="B4" s="168"/>
      <c r="C4" s="168"/>
      <c r="D4" s="168"/>
      <c r="E4" s="168"/>
      <c r="F4" s="168"/>
      <c r="G4" s="168"/>
      <c r="H4" s="168"/>
      <c r="I4" s="168"/>
      <c r="J4" s="168"/>
      <c r="K4" s="168"/>
      <c r="L4" s="106"/>
      <c r="M4" s="106"/>
      <c r="N4" s="106"/>
      <c r="O4" s="106"/>
      <c r="P4" s="106"/>
      <c r="Q4" s="106"/>
      <c r="R4" s="106"/>
      <c r="S4" s="106"/>
      <c r="T4" s="106"/>
    </row>
    <row r="5" spans="1:20" ht="19.5" customHeight="1" x14ac:dyDescent="0.25"/>
    <row r="6" spans="1:20" s="69" customFormat="1" ht="53.25" customHeight="1" x14ac:dyDescent="0.25">
      <c r="A6" s="171" t="s">
        <v>1</v>
      </c>
      <c r="B6" s="157" t="s">
        <v>2</v>
      </c>
      <c r="C6" s="157" t="s">
        <v>37</v>
      </c>
      <c r="D6" s="157" t="s">
        <v>33</v>
      </c>
      <c r="E6" s="157"/>
      <c r="F6" s="157" t="s">
        <v>34</v>
      </c>
      <c r="G6" s="157"/>
      <c r="H6" s="157" t="s">
        <v>167</v>
      </c>
      <c r="I6" s="157" t="s">
        <v>129</v>
      </c>
      <c r="J6" s="157"/>
      <c r="K6" s="157" t="s">
        <v>20</v>
      </c>
    </row>
    <row r="7" spans="1:20" s="69" customFormat="1" ht="39" hidden="1" customHeight="1" x14ac:dyDescent="0.25">
      <c r="A7" s="171"/>
      <c r="B7" s="157"/>
      <c r="C7" s="157"/>
      <c r="D7" s="33" t="s">
        <v>35</v>
      </c>
      <c r="E7" s="33" t="s">
        <v>36</v>
      </c>
      <c r="F7" s="33" t="s">
        <v>35</v>
      </c>
      <c r="G7" s="33" t="s">
        <v>36</v>
      </c>
      <c r="H7" s="157"/>
      <c r="I7" s="33" t="s">
        <v>130</v>
      </c>
      <c r="J7" s="33" t="s">
        <v>124</v>
      </c>
      <c r="K7" s="157"/>
    </row>
    <row r="8" spans="1:20" ht="24.75" customHeight="1" x14ac:dyDescent="0.25">
      <c r="A8" s="95"/>
      <c r="B8" s="132" t="s">
        <v>47</v>
      </c>
      <c r="C8" s="34">
        <f>SUM(C9:C22)</f>
        <v>10726</v>
      </c>
      <c r="D8" s="34">
        <f t="shared" ref="D8:E8" si="0">SUM(D9:D22)</f>
        <v>1212</v>
      </c>
      <c r="E8" s="34">
        <f t="shared" si="0"/>
        <v>3097</v>
      </c>
      <c r="F8" s="34">
        <f t="shared" ref="F8" si="1">SUM(F9:F22)</f>
        <v>4703</v>
      </c>
      <c r="G8" s="34">
        <f t="shared" ref="G8:J8" si="2">SUM(G9:G22)</f>
        <v>1740</v>
      </c>
      <c r="H8" s="133">
        <f t="shared" si="2"/>
        <v>15482.880000000003</v>
      </c>
      <c r="I8" s="133">
        <f t="shared" si="2"/>
        <v>6204.96</v>
      </c>
      <c r="J8" s="133">
        <f t="shared" si="2"/>
        <v>9277.92</v>
      </c>
      <c r="K8" s="79"/>
    </row>
    <row r="9" spans="1:20" hidden="1" x14ac:dyDescent="0.25">
      <c r="A9" s="81">
        <v>1</v>
      </c>
      <c r="B9" s="81" t="s">
        <v>48</v>
      </c>
      <c r="C9" s="84">
        <v>0</v>
      </c>
      <c r="D9" s="84">
        <v>0</v>
      </c>
      <c r="E9" s="84">
        <v>0</v>
      </c>
      <c r="F9" s="84">
        <v>0</v>
      </c>
      <c r="G9" s="84">
        <v>0</v>
      </c>
      <c r="H9" s="134">
        <f>I9+J9</f>
        <v>0</v>
      </c>
      <c r="I9" s="134">
        <f>(D9+E9)*0.16*9</f>
        <v>0</v>
      </c>
      <c r="J9" s="134">
        <f>(F9+G9)*0.16*9</f>
        <v>0</v>
      </c>
      <c r="K9" s="73" t="s">
        <v>116</v>
      </c>
    </row>
    <row r="10" spans="1:20" hidden="1" x14ac:dyDescent="0.25">
      <c r="A10" s="81">
        <v>2</v>
      </c>
      <c r="B10" s="81" t="s">
        <v>49</v>
      </c>
      <c r="C10" s="84">
        <v>0</v>
      </c>
      <c r="D10" s="84">
        <v>0</v>
      </c>
      <c r="E10" s="84">
        <v>0</v>
      </c>
      <c r="F10" s="84">
        <v>0</v>
      </c>
      <c r="G10" s="84">
        <v>0</v>
      </c>
      <c r="H10" s="134">
        <f t="shared" ref="H10:H22" si="3">I10+J10</f>
        <v>0</v>
      </c>
      <c r="I10" s="134">
        <f t="shared" ref="I10:I22" si="4">(D10+E10)*0.16*9</f>
        <v>0</v>
      </c>
      <c r="J10" s="134">
        <f t="shared" ref="J10:J22" si="5">(F10+G10)*0.16*9</f>
        <v>0</v>
      </c>
      <c r="K10" s="73" t="s">
        <v>116</v>
      </c>
    </row>
    <row r="11" spans="1:20" x14ac:dyDescent="0.25">
      <c r="A11" s="135">
        <v>1</v>
      </c>
      <c r="B11" s="81" t="s">
        <v>50</v>
      </c>
      <c r="C11" s="84">
        <v>7</v>
      </c>
      <c r="D11" s="84">
        <v>0</v>
      </c>
      <c r="E11" s="84">
        <v>0</v>
      </c>
      <c r="F11" s="84">
        <v>7</v>
      </c>
      <c r="G11" s="84">
        <v>0</v>
      </c>
      <c r="H11" s="134">
        <f t="shared" si="3"/>
        <v>10.080000000000002</v>
      </c>
      <c r="I11" s="134">
        <f t="shared" si="4"/>
        <v>0</v>
      </c>
      <c r="J11" s="134">
        <f t="shared" si="5"/>
        <v>10.080000000000002</v>
      </c>
      <c r="K11" s="73"/>
    </row>
    <row r="12" spans="1:20" x14ac:dyDescent="0.25">
      <c r="A12" s="135">
        <v>2</v>
      </c>
      <c r="B12" s="81" t="s">
        <v>51</v>
      </c>
      <c r="C12" s="84">
        <v>181</v>
      </c>
      <c r="D12" s="84">
        <v>70</v>
      </c>
      <c r="E12" s="84">
        <v>25</v>
      </c>
      <c r="F12" s="84">
        <v>110</v>
      </c>
      <c r="G12" s="84">
        <v>0</v>
      </c>
      <c r="H12" s="134">
        <f t="shared" si="3"/>
        <v>295.20000000000005</v>
      </c>
      <c r="I12" s="134">
        <f t="shared" si="4"/>
        <v>136.80000000000001</v>
      </c>
      <c r="J12" s="134">
        <f t="shared" si="5"/>
        <v>158.4</v>
      </c>
      <c r="K12" s="73"/>
    </row>
    <row r="13" spans="1:20" x14ac:dyDescent="0.25">
      <c r="A13" s="135">
        <v>3</v>
      </c>
      <c r="B13" s="81" t="s">
        <v>52</v>
      </c>
      <c r="C13" s="84">
        <v>137</v>
      </c>
      <c r="D13" s="84">
        <v>2</v>
      </c>
      <c r="E13" s="84">
        <v>27</v>
      </c>
      <c r="F13" s="84">
        <v>94</v>
      </c>
      <c r="G13" s="84">
        <v>14</v>
      </c>
      <c r="H13" s="134">
        <f t="shared" si="3"/>
        <v>197.28</v>
      </c>
      <c r="I13" s="134">
        <f t="shared" si="4"/>
        <v>41.76</v>
      </c>
      <c r="J13" s="134">
        <f t="shared" si="5"/>
        <v>155.52000000000001</v>
      </c>
      <c r="K13" s="73"/>
    </row>
    <row r="14" spans="1:20" hidden="1" x14ac:dyDescent="0.25">
      <c r="A14" s="135">
        <v>6</v>
      </c>
      <c r="B14" s="81" t="s">
        <v>53</v>
      </c>
      <c r="C14" s="84">
        <v>0</v>
      </c>
      <c r="D14" s="84">
        <v>0</v>
      </c>
      <c r="E14" s="84">
        <v>0</v>
      </c>
      <c r="F14" s="84">
        <v>0</v>
      </c>
      <c r="G14" s="84">
        <v>0</v>
      </c>
      <c r="H14" s="134">
        <f t="shared" si="3"/>
        <v>0</v>
      </c>
      <c r="I14" s="134">
        <f t="shared" si="4"/>
        <v>0</v>
      </c>
      <c r="J14" s="134">
        <f t="shared" si="5"/>
        <v>0</v>
      </c>
      <c r="K14" s="73" t="s">
        <v>116</v>
      </c>
    </row>
    <row r="15" spans="1:20" hidden="1" x14ac:dyDescent="0.25">
      <c r="A15" s="135">
        <v>7</v>
      </c>
      <c r="B15" s="81" t="s">
        <v>54</v>
      </c>
      <c r="C15" s="84">
        <v>0</v>
      </c>
      <c r="D15" s="84">
        <v>0</v>
      </c>
      <c r="E15" s="84">
        <v>0</v>
      </c>
      <c r="F15" s="84">
        <v>0</v>
      </c>
      <c r="G15" s="84">
        <v>0</v>
      </c>
      <c r="H15" s="134">
        <f t="shared" si="3"/>
        <v>0</v>
      </c>
      <c r="I15" s="134">
        <f t="shared" si="4"/>
        <v>0</v>
      </c>
      <c r="J15" s="134">
        <f t="shared" si="5"/>
        <v>0</v>
      </c>
      <c r="K15" s="73"/>
    </row>
    <row r="16" spans="1:20" x14ac:dyDescent="0.25">
      <c r="A16" s="135">
        <v>4</v>
      </c>
      <c r="B16" s="81" t="s">
        <v>55</v>
      </c>
      <c r="C16" s="136">
        <v>2221</v>
      </c>
      <c r="D16" s="84">
        <v>455</v>
      </c>
      <c r="E16" s="84">
        <v>1094</v>
      </c>
      <c r="F16" s="84">
        <v>497</v>
      </c>
      <c r="G16" s="84">
        <v>175</v>
      </c>
      <c r="H16" s="134">
        <f t="shared" si="3"/>
        <v>3198.24</v>
      </c>
      <c r="I16" s="134">
        <f t="shared" si="4"/>
        <v>2230.56</v>
      </c>
      <c r="J16" s="134">
        <f t="shared" si="5"/>
        <v>967.68</v>
      </c>
      <c r="K16" s="73"/>
    </row>
    <row r="17" spans="1:11" x14ac:dyDescent="0.25">
      <c r="A17" s="135">
        <v>5</v>
      </c>
      <c r="B17" s="81" t="s">
        <v>56</v>
      </c>
      <c r="C17" s="84">
        <v>84</v>
      </c>
      <c r="D17" s="84">
        <v>23</v>
      </c>
      <c r="E17" s="84">
        <v>58</v>
      </c>
      <c r="F17" s="84">
        <v>5</v>
      </c>
      <c r="G17" s="84">
        <v>0</v>
      </c>
      <c r="H17" s="134">
        <f t="shared" si="3"/>
        <v>123.84000000000002</v>
      </c>
      <c r="I17" s="134">
        <f t="shared" si="4"/>
        <v>116.64000000000001</v>
      </c>
      <c r="J17" s="134">
        <f t="shared" si="5"/>
        <v>7.2</v>
      </c>
      <c r="K17" s="73"/>
    </row>
    <row r="18" spans="1:11" x14ac:dyDescent="0.25">
      <c r="A18" s="135">
        <v>6</v>
      </c>
      <c r="B18" s="81" t="s">
        <v>57</v>
      </c>
      <c r="C18" s="84">
        <v>332</v>
      </c>
      <c r="D18" s="84">
        <v>50</v>
      </c>
      <c r="E18" s="84">
        <v>118</v>
      </c>
      <c r="F18" s="84">
        <v>98</v>
      </c>
      <c r="G18" s="84">
        <v>66</v>
      </c>
      <c r="H18" s="134">
        <f t="shared" si="3"/>
        <v>478.08000000000004</v>
      </c>
      <c r="I18" s="134">
        <f t="shared" si="4"/>
        <v>241.92</v>
      </c>
      <c r="J18" s="134">
        <f t="shared" si="5"/>
        <v>236.16000000000003</v>
      </c>
      <c r="K18" s="73"/>
    </row>
    <row r="19" spans="1:11" x14ac:dyDescent="0.25">
      <c r="A19" s="135">
        <v>7</v>
      </c>
      <c r="B19" s="81" t="s">
        <v>58</v>
      </c>
      <c r="C19" s="84">
        <v>900</v>
      </c>
      <c r="D19" s="84">
        <v>122</v>
      </c>
      <c r="E19" s="84">
        <v>250</v>
      </c>
      <c r="F19" s="84">
        <v>258</v>
      </c>
      <c r="G19" s="84">
        <v>270</v>
      </c>
      <c r="H19" s="134">
        <f t="shared" si="3"/>
        <v>1296</v>
      </c>
      <c r="I19" s="134">
        <f t="shared" si="4"/>
        <v>535.68000000000006</v>
      </c>
      <c r="J19" s="134">
        <f t="shared" si="5"/>
        <v>760.32</v>
      </c>
      <c r="K19" s="73"/>
    </row>
    <row r="20" spans="1:11" hidden="1" x14ac:dyDescent="0.25">
      <c r="A20" s="135">
        <v>12</v>
      </c>
      <c r="B20" s="81" t="s">
        <v>59</v>
      </c>
      <c r="C20" s="84">
        <v>0</v>
      </c>
      <c r="D20" s="84">
        <v>0</v>
      </c>
      <c r="E20" s="84">
        <v>0</v>
      </c>
      <c r="F20" s="84">
        <v>0</v>
      </c>
      <c r="G20" s="84">
        <v>0</v>
      </c>
      <c r="H20" s="134">
        <f t="shared" si="3"/>
        <v>0</v>
      </c>
      <c r="I20" s="134">
        <f t="shared" si="4"/>
        <v>0</v>
      </c>
      <c r="J20" s="134">
        <f t="shared" si="5"/>
        <v>0</v>
      </c>
      <c r="K20" s="73"/>
    </row>
    <row r="21" spans="1:11" x14ac:dyDescent="0.25">
      <c r="A21" s="135">
        <v>8</v>
      </c>
      <c r="B21" s="81" t="s">
        <v>60</v>
      </c>
      <c r="C21" s="84">
        <v>5952</v>
      </c>
      <c r="D21" s="84">
        <v>400</v>
      </c>
      <c r="E21" s="84">
        <v>1060</v>
      </c>
      <c r="F21" s="84">
        <v>3477</v>
      </c>
      <c r="G21" s="84">
        <v>1015</v>
      </c>
      <c r="H21" s="134">
        <f t="shared" si="3"/>
        <v>8570.880000000001</v>
      </c>
      <c r="I21" s="134">
        <f t="shared" si="4"/>
        <v>2102.4</v>
      </c>
      <c r="J21" s="134">
        <f t="shared" si="5"/>
        <v>6468.4800000000005</v>
      </c>
      <c r="K21" s="73"/>
    </row>
    <row r="22" spans="1:11" x14ac:dyDescent="0.25">
      <c r="A22" s="135">
        <v>9</v>
      </c>
      <c r="B22" s="81" t="s">
        <v>61</v>
      </c>
      <c r="C22" s="84">
        <v>912</v>
      </c>
      <c r="D22" s="84">
        <v>90</v>
      </c>
      <c r="E22" s="84">
        <v>465</v>
      </c>
      <c r="F22" s="84">
        <v>157</v>
      </c>
      <c r="G22" s="84">
        <v>200</v>
      </c>
      <c r="H22" s="134">
        <f t="shared" si="3"/>
        <v>1313.28</v>
      </c>
      <c r="I22" s="134">
        <f t="shared" si="4"/>
        <v>799.19999999999993</v>
      </c>
      <c r="J22" s="134">
        <f t="shared" si="5"/>
        <v>514.08000000000004</v>
      </c>
      <c r="K22" s="73"/>
    </row>
    <row r="23" spans="1:11" x14ac:dyDescent="0.25">
      <c r="A23" s="137"/>
      <c r="B23" s="132" t="s">
        <v>62</v>
      </c>
      <c r="C23" s="35">
        <f>SUM(C24:C34)</f>
        <v>50271</v>
      </c>
      <c r="D23" s="35">
        <f t="shared" ref="D23:J23" si="6">SUM(D24:D34)</f>
        <v>3512</v>
      </c>
      <c r="E23" s="35">
        <f t="shared" si="6"/>
        <v>12766</v>
      </c>
      <c r="F23" s="35">
        <f t="shared" si="6"/>
        <v>14141</v>
      </c>
      <c r="G23" s="35">
        <f t="shared" si="6"/>
        <v>19852</v>
      </c>
      <c r="H23" s="138">
        <f t="shared" si="6"/>
        <v>72390.239999999991</v>
      </c>
      <c r="I23" s="138">
        <f t="shared" si="6"/>
        <v>23440.32</v>
      </c>
      <c r="J23" s="138">
        <f t="shared" si="6"/>
        <v>48949.919999999998</v>
      </c>
      <c r="K23" s="79"/>
    </row>
    <row r="24" spans="1:11" x14ac:dyDescent="0.25">
      <c r="A24" s="135">
        <v>10</v>
      </c>
      <c r="B24" s="81" t="s">
        <v>63</v>
      </c>
      <c r="C24" s="84">
        <v>4546</v>
      </c>
      <c r="D24" s="84">
        <v>139</v>
      </c>
      <c r="E24" s="84">
        <v>813</v>
      </c>
      <c r="F24" s="84">
        <v>1482</v>
      </c>
      <c r="G24" s="84">
        <v>2112</v>
      </c>
      <c r="H24" s="134">
        <f t="shared" ref="H24:H34" si="7">I24+J24</f>
        <v>6546.24</v>
      </c>
      <c r="I24" s="134">
        <f t="shared" ref="I24:I34" si="8">(D24+E24)*0.16*9</f>
        <v>1370.8799999999999</v>
      </c>
      <c r="J24" s="134">
        <f t="shared" ref="J24:J34" si="9">(F24+G24)*0.16*9</f>
        <v>5175.3599999999997</v>
      </c>
      <c r="K24" s="73"/>
    </row>
    <row r="25" spans="1:11" x14ac:dyDescent="0.25">
      <c r="A25" s="135">
        <v>11</v>
      </c>
      <c r="B25" s="81" t="s">
        <v>64</v>
      </c>
      <c r="C25" s="84">
        <v>388</v>
      </c>
      <c r="D25" s="84">
        <v>12</v>
      </c>
      <c r="E25" s="84">
        <v>47</v>
      </c>
      <c r="F25" s="84">
        <v>114</v>
      </c>
      <c r="G25" s="84">
        <v>215</v>
      </c>
      <c r="H25" s="134">
        <f t="shared" si="7"/>
        <v>558.72</v>
      </c>
      <c r="I25" s="134">
        <f t="shared" si="8"/>
        <v>84.96</v>
      </c>
      <c r="J25" s="134">
        <f t="shared" si="9"/>
        <v>473.76</v>
      </c>
      <c r="K25" s="73"/>
    </row>
    <row r="26" spans="1:11" x14ac:dyDescent="0.25">
      <c r="A26" s="135">
        <v>12</v>
      </c>
      <c r="B26" s="81" t="s">
        <v>65</v>
      </c>
      <c r="C26" s="84">
        <v>6133</v>
      </c>
      <c r="D26" s="84">
        <v>87</v>
      </c>
      <c r="E26" s="84">
        <v>67</v>
      </c>
      <c r="F26" s="84">
        <v>2714</v>
      </c>
      <c r="G26" s="84">
        <v>3265</v>
      </c>
      <c r="H26" s="134">
        <f t="shared" si="7"/>
        <v>8831.52</v>
      </c>
      <c r="I26" s="134">
        <f t="shared" si="8"/>
        <v>221.76</v>
      </c>
      <c r="J26" s="134">
        <f t="shared" si="9"/>
        <v>8609.76</v>
      </c>
      <c r="K26" s="73"/>
    </row>
    <row r="27" spans="1:11" x14ac:dyDescent="0.25">
      <c r="A27" s="135">
        <v>13</v>
      </c>
      <c r="B27" s="81" t="s">
        <v>66</v>
      </c>
      <c r="C27" s="84">
        <v>3657</v>
      </c>
      <c r="D27" s="84">
        <v>302</v>
      </c>
      <c r="E27" s="84">
        <v>1257</v>
      </c>
      <c r="F27" s="84">
        <v>1128</v>
      </c>
      <c r="G27" s="84">
        <v>970</v>
      </c>
      <c r="H27" s="134">
        <f t="shared" si="7"/>
        <v>5266.08</v>
      </c>
      <c r="I27" s="134">
        <f t="shared" si="8"/>
        <v>2244.96</v>
      </c>
      <c r="J27" s="134">
        <f t="shared" si="9"/>
        <v>3021.12</v>
      </c>
      <c r="K27" s="73"/>
    </row>
    <row r="28" spans="1:11" x14ac:dyDescent="0.25">
      <c r="A28" s="135">
        <v>14</v>
      </c>
      <c r="B28" s="81" t="s">
        <v>67</v>
      </c>
      <c r="C28" s="84">
        <v>7040</v>
      </c>
      <c r="D28" s="84">
        <v>446</v>
      </c>
      <c r="E28" s="84">
        <v>1794</v>
      </c>
      <c r="F28" s="84">
        <v>1650</v>
      </c>
      <c r="G28" s="84">
        <v>3150</v>
      </c>
      <c r="H28" s="134">
        <f t="shared" si="7"/>
        <v>10137.6</v>
      </c>
      <c r="I28" s="134">
        <f t="shared" si="8"/>
        <v>3225.6000000000004</v>
      </c>
      <c r="J28" s="134">
        <f t="shared" si="9"/>
        <v>6912</v>
      </c>
      <c r="K28" s="73"/>
    </row>
    <row r="29" spans="1:11" x14ac:dyDescent="0.25">
      <c r="A29" s="135">
        <v>15</v>
      </c>
      <c r="B29" s="81" t="s">
        <v>68</v>
      </c>
      <c r="C29" s="84">
        <v>978</v>
      </c>
      <c r="D29" s="84">
        <v>100</v>
      </c>
      <c r="E29" s="84">
        <v>178</v>
      </c>
      <c r="F29" s="84">
        <v>372</v>
      </c>
      <c r="G29" s="84">
        <v>328</v>
      </c>
      <c r="H29" s="134">
        <f t="shared" si="7"/>
        <v>1408.3200000000002</v>
      </c>
      <c r="I29" s="134">
        <f t="shared" si="8"/>
        <v>400.32000000000005</v>
      </c>
      <c r="J29" s="134">
        <f t="shared" si="9"/>
        <v>1008</v>
      </c>
      <c r="K29" s="73"/>
    </row>
    <row r="30" spans="1:11" x14ac:dyDescent="0.25">
      <c r="A30" s="135">
        <v>16</v>
      </c>
      <c r="B30" s="81" t="s">
        <v>69</v>
      </c>
      <c r="C30" s="84">
        <v>808</v>
      </c>
      <c r="D30" s="84">
        <v>35</v>
      </c>
      <c r="E30" s="84">
        <v>85</v>
      </c>
      <c r="F30" s="84">
        <v>427</v>
      </c>
      <c r="G30" s="84">
        <v>261</v>
      </c>
      <c r="H30" s="134">
        <f t="shared" si="7"/>
        <v>1163.52</v>
      </c>
      <c r="I30" s="134">
        <f t="shared" si="8"/>
        <v>172.79999999999998</v>
      </c>
      <c r="J30" s="134">
        <f t="shared" si="9"/>
        <v>990.72</v>
      </c>
      <c r="K30" s="73"/>
    </row>
    <row r="31" spans="1:11" x14ac:dyDescent="0.25">
      <c r="A31" s="135">
        <v>17</v>
      </c>
      <c r="B31" s="81" t="s">
        <v>70</v>
      </c>
      <c r="C31" s="84">
        <v>1079</v>
      </c>
      <c r="D31" s="84">
        <v>0</v>
      </c>
      <c r="E31" s="84">
        <v>0</v>
      </c>
      <c r="F31" s="84">
        <v>488</v>
      </c>
      <c r="G31" s="84">
        <v>591</v>
      </c>
      <c r="H31" s="134">
        <f t="shared" si="7"/>
        <v>1553.7600000000002</v>
      </c>
      <c r="I31" s="134">
        <f t="shared" si="8"/>
        <v>0</v>
      </c>
      <c r="J31" s="134">
        <f t="shared" si="9"/>
        <v>1553.7600000000002</v>
      </c>
      <c r="K31" s="73"/>
    </row>
    <row r="32" spans="1:11" x14ac:dyDescent="0.25">
      <c r="A32" s="135">
        <v>18</v>
      </c>
      <c r="B32" s="81" t="s">
        <v>71</v>
      </c>
      <c r="C32" s="84">
        <v>1406</v>
      </c>
      <c r="D32" s="84">
        <v>42</v>
      </c>
      <c r="E32" s="84">
        <v>245</v>
      </c>
      <c r="F32" s="84">
        <v>504</v>
      </c>
      <c r="G32" s="84">
        <v>615</v>
      </c>
      <c r="H32" s="134">
        <f t="shared" si="7"/>
        <v>2024.6399999999999</v>
      </c>
      <c r="I32" s="134">
        <f t="shared" si="8"/>
        <v>413.28000000000003</v>
      </c>
      <c r="J32" s="134">
        <f t="shared" si="9"/>
        <v>1611.36</v>
      </c>
      <c r="K32" s="73"/>
    </row>
    <row r="33" spans="1:11" x14ac:dyDescent="0.25">
      <c r="A33" s="135">
        <v>19</v>
      </c>
      <c r="B33" s="81" t="s">
        <v>72</v>
      </c>
      <c r="C33" s="84">
        <v>7453</v>
      </c>
      <c r="D33" s="84">
        <v>382</v>
      </c>
      <c r="E33" s="84">
        <v>1256</v>
      </c>
      <c r="F33" s="84">
        <v>2310</v>
      </c>
      <c r="G33" s="84">
        <v>3505</v>
      </c>
      <c r="H33" s="134">
        <f t="shared" si="7"/>
        <v>10732.32</v>
      </c>
      <c r="I33" s="134">
        <f t="shared" si="8"/>
        <v>2358.7199999999998</v>
      </c>
      <c r="J33" s="134">
        <f t="shared" si="9"/>
        <v>8373.6</v>
      </c>
      <c r="K33" s="73"/>
    </row>
    <row r="34" spans="1:11" x14ac:dyDescent="0.25">
      <c r="A34" s="135">
        <v>20</v>
      </c>
      <c r="B34" s="81" t="s">
        <v>73</v>
      </c>
      <c r="C34" s="84">
        <v>16783</v>
      </c>
      <c r="D34" s="84">
        <v>1967</v>
      </c>
      <c r="E34" s="84">
        <v>7024</v>
      </c>
      <c r="F34" s="84">
        <v>2952</v>
      </c>
      <c r="G34" s="84">
        <v>4840</v>
      </c>
      <c r="H34" s="134">
        <f t="shared" si="7"/>
        <v>24167.519999999997</v>
      </c>
      <c r="I34" s="134">
        <f t="shared" si="8"/>
        <v>12947.039999999999</v>
      </c>
      <c r="J34" s="134">
        <f t="shared" si="9"/>
        <v>11220.48</v>
      </c>
      <c r="K34" s="73"/>
    </row>
    <row r="35" spans="1:11" x14ac:dyDescent="0.25">
      <c r="A35" s="137"/>
      <c r="B35" s="132" t="s">
        <v>74</v>
      </c>
      <c r="C35" s="35">
        <f>SUM(C36:C49)</f>
        <v>31746</v>
      </c>
      <c r="D35" s="35">
        <f t="shared" ref="D35:J35" si="10">SUM(D36:D49)</f>
        <v>3118</v>
      </c>
      <c r="E35" s="35">
        <f t="shared" si="10"/>
        <v>9813</v>
      </c>
      <c r="F35" s="35">
        <f t="shared" si="10"/>
        <v>9898</v>
      </c>
      <c r="G35" s="35">
        <f t="shared" si="10"/>
        <v>8967</v>
      </c>
      <c r="H35" s="138">
        <f t="shared" si="10"/>
        <v>45786.239999999998</v>
      </c>
      <c r="I35" s="138">
        <f t="shared" si="10"/>
        <v>18620.64</v>
      </c>
      <c r="J35" s="138">
        <f t="shared" si="10"/>
        <v>27165.600000000002</v>
      </c>
      <c r="K35" s="79"/>
    </row>
    <row r="36" spans="1:11" x14ac:dyDescent="0.25">
      <c r="A36" s="135">
        <v>21</v>
      </c>
      <c r="B36" s="81" t="s">
        <v>75</v>
      </c>
      <c r="C36" s="84">
        <v>2870</v>
      </c>
      <c r="D36" s="84">
        <v>280</v>
      </c>
      <c r="E36" s="84">
        <v>747</v>
      </c>
      <c r="F36" s="84">
        <v>927</v>
      </c>
      <c r="G36" s="84">
        <v>916</v>
      </c>
      <c r="H36" s="134">
        <f t="shared" ref="H36:H49" si="11">I36+J36</f>
        <v>4132.8</v>
      </c>
      <c r="I36" s="134">
        <f t="shared" ref="I36:I49" si="12">(D36+E36)*0.16*9</f>
        <v>1478.8799999999999</v>
      </c>
      <c r="J36" s="134">
        <f t="shared" ref="J36:J49" si="13">(F36+G36)*0.16*9</f>
        <v>2653.92</v>
      </c>
      <c r="K36" s="73"/>
    </row>
    <row r="37" spans="1:11" x14ac:dyDescent="0.25">
      <c r="A37" s="135">
        <v>22</v>
      </c>
      <c r="B37" s="81" t="s">
        <v>76</v>
      </c>
      <c r="C37" s="84">
        <v>881</v>
      </c>
      <c r="D37" s="84">
        <v>175</v>
      </c>
      <c r="E37" s="84">
        <v>198</v>
      </c>
      <c r="F37" s="84">
        <v>314</v>
      </c>
      <c r="G37" s="84">
        <v>194</v>
      </c>
      <c r="H37" s="134">
        <f t="shared" si="11"/>
        <v>1268.6399999999999</v>
      </c>
      <c r="I37" s="134">
        <f t="shared" si="12"/>
        <v>537.12</v>
      </c>
      <c r="J37" s="134">
        <f t="shared" si="13"/>
        <v>731.52</v>
      </c>
      <c r="K37" s="73"/>
    </row>
    <row r="38" spans="1:11" x14ac:dyDescent="0.25">
      <c r="A38" s="135">
        <v>23</v>
      </c>
      <c r="B38" s="81" t="s">
        <v>77</v>
      </c>
      <c r="C38" s="84">
        <v>893</v>
      </c>
      <c r="D38" s="84">
        <v>134</v>
      </c>
      <c r="E38" s="84">
        <v>589</v>
      </c>
      <c r="F38" s="84">
        <v>109</v>
      </c>
      <c r="G38" s="84">
        <v>61</v>
      </c>
      <c r="H38" s="134">
        <f t="shared" si="11"/>
        <v>1285.92</v>
      </c>
      <c r="I38" s="134">
        <f t="shared" si="12"/>
        <v>1041.1200000000001</v>
      </c>
      <c r="J38" s="134">
        <f t="shared" si="13"/>
        <v>244.79999999999998</v>
      </c>
      <c r="K38" s="73"/>
    </row>
    <row r="39" spans="1:11" x14ac:dyDescent="0.25">
      <c r="A39" s="135">
        <v>24</v>
      </c>
      <c r="B39" s="81" t="s">
        <v>78</v>
      </c>
      <c r="C39" s="84">
        <v>27</v>
      </c>
      <c r="D39" s="84">
        <v>10</v>
      </c>
      <c r="E39" s="84">
        <v>4</v>
      </c>
      <c r="F39" s="84">
        <v>0</v>
      </c>
      <c r="G39" s="84">
        <v>13</v>
      </c>
      <c r="H39" s="134">
        <f t="shared" si="11"/>
        <v>38.880000000000003</v>
      </c>
      <c r="I39" s="134">
        <f t="shared" si="12"/>
        <v>20.160000000000004</v>
      </c>
      <c r="J39" s="134">
        <f t="shared" si="13"/>
        <v>18.72</v>
      </c>
      <c r="K39" s="73"/>
    </row>
    <row r="40" spans="1:11" hidden="1" x14ac:dyDescent="0.25">
      <c r="A40" s="135">
        <v>30</v>
      </c>
      <c r="B40" s="81" t="s">
        <v>79</v>
      </c>
      <c r="C40" s="84">
        <v>0</v>
      </c>
      <c r="D40" s="84">
        <v>0</v>
      </c>
      <c r="E40" s="84">
        <v>0</v>
      </c>
      <c r="F40" s="84">
        <v>0</v>
      </c>
      <c r="G40" s="84">
        <v>0</v>
      </c>
      <c r="H40" s="134">
        <f t="shared" si="11"/>
        <v>0</v>
      </c>
      <c r="I40" s="134">
        <f t="shared" si="12"/>
        <v>0</v>
      </c>
      <c r="J40" s="134">
        <f t="shared" si="13"/>
        <v>0</v>
      </c>
      <c r="K40" s="73" t="s">
        <v>116</v>
      </c>
    </row>
    <row r="41" spans="1:11" x14ac:dyDescent="0.25">
      <c r="A41" s="135">
        <v>25</v>
      </c>
      <c r="B41" s="81" t="s">
        <v>80</v>
      </c>
      <c r="C41" s="84">
        <v>505</v>
      </c>
      <c r="D41" s="84">
        <v>48</v>
      </c>
      <c r="E41" s="84">
        <v>154</v>
      </c>
      <c r="F41" s="84">
        <v>63</v>
      </c>
      <c r="G41" s="84">
        <v>240</v>
      </c>
      <c r="H41" s="134">
        <f t="shared" si="11"/>
        <v>727.2</v>
      </c>
      <c r="I41" s="134">
        <f t="shared" si="12"/>
        <v>290.88</v>
      </c>
      <c r="J41" s="134">
        <f t="shared" si="13"/>
        <v>436.32000000000005</v>
      </c>
      <c r="K41" s="73"/>
    </row>
    <row r="42" spans="1:11" x14ac:dyDescent="0.25">
      <c r="A42" s="135">
        <v>26</v>
      </c>
      <c r="B42" s="81" t="s">
        <v>81</v>
      </c>
      <c r="C42" s="84">
        <v>12714</v>
      </c>
      <c r="D42" s="84">
        <v>1618</v>
      </c>
      <c r="E42" s="84">
        <v>4105</v>
      </c>
      <c r="F42" s="84">
        <v>4598</v>
      </c>
      <c r="G42" s="84">
        <v>2393</v>
      </c>
      <c r="H42" s="134">
        <f t="shared" si="11"/>
        <v>18308.16</v>
      </c>
      <c r="I42" s="134">
        <f t="shared" si="12"/>
        <v>8241.1200000000008</v>
      </c>
      <c r="J42" s="134">
        <f t="shared" si="13"/>
        <v>10067.039999999999</v>
      </c>
      <c r="K42" s="73"/>
    </row>
    <row r="43" spans="1:11" x14ac:dyDescent="0.25">
      <c r="A43" s="135">
        <v>27</v>
      </c>
      <c r="B43" s="81" t="s">
        <v>82</v>
      </c>
      <c r="C43" s="84">
        <v>2610</v>
      </c>
      <c r="D43" s="84">
        <v>99</v>
      </c>
      <c r="E43" s="84">
        <v>457</v>
      </c>
      <c r="F43" s="84">
        <v>1098</v>
      </c>
      <c r="G43" s="84">
        <v>956</v>
      </c>
      <c r="H43" s="134">
        <f t="shared" si="11"/>
        <v>3758.3999999999996</v>
      </c>
      <c r="I43" s="134">
        <f t="shared" si="12"/>
        <v>800.6400000000001</v>
      </c>
      <c r="J43" s="134">
        <f t="shared" si="13"/>
        <v>2957.7599999999998</v>
      </c>
      <c r="K43" s="73"/>
    </row>
    <row r="44" spans="1:11" x14ac:dyDescent="0.25">
      <c r="A44" s="135">
        <v>28</v>
      </c>
      <c r="B44" s="81" t="s">
        <v>83</v>
      </c>
      <c r="C44" s="84">
        <v>1290</v>
      </c>
      <c r="D44" s="84">
        <v>92</v>
      </c>
      <c r="E44" s="84">
        <v>385</v>
      </c>
      <c r="F44" s="84">
        <v>237</v>
      </c>
      <c r="G44" s="84">
        <v>576</v>
      </c>
      <c r="H44" s="134">
        <f t="shared" si="11"/>
        <v>1857.6000000000001</v>
      </c>
      <c r="I44" s="134">
        <f t="shared" si="12"/>
        <v>686.88000000000011</v>
      </c>
      <c r="J44" s="134">
        <f t="shared" si="13"/>
        <v>1170.72</v>
      </c>
      <c r="K44" s="73"/>
    </row>
    <row r="45" spans="1:11" x14ac:dyDescent="0.25">
      <c r="A45" s="135">
        <v>29</v>
      </c>
      <c r="B45" s="81" t="s">
        <v>84</v>
      </c>
      <c r="C45" s="84">
        <v>652</v>
      </c>
      <c r="D45" s="84">
        <v>18</v>
      </c>
      <c r="E45" s="84">
        <v>182</v>
      </c>
      <c r="F45" s="84">
        <v>147</v>
      </c>
      <c r="G45" s="84">
        <v>305</v>
      </c>
      <c r="H45" s="134">
        <f t="shared" si="11"/>
        <v>938.88000000000011</v>
      </c>
      <c r="I45" s="134">
        <f t="shared" si="12"/>
        <v>288</v>
      </c>
      <c r="J45" s="134">
        <f t="shared" si="13"/>
        <v>650.88000000000011</v>
      </c>
      <c r="K45" s="73"/>
    </row>
    <row r="46" spans="1:11" x14ac:dyDescent="0.25">
      <c r="A46" s="135">
        <v>30</v>
      </c>
      <c r="B46" s="81" t="s">
        <v>85</v>
      </c>
      <c r="C46" s="84">
        <v>389</v>
      </c>
      <c r="D46" s="84">
        <v>0</v>
      </c>
      <c r="E46" s="84">
        <v>4</v>
      </c>
      <c r="F46" s="84">
        <v>219</v>
      </c>
      <c r="G46" s="84">
        <v>216</v>
      </c>
      <c r="H46" s="134">
        <f t="shared" si="11"/>
        <v>632.16000000000008</v>
      </c>
      <c r="I46" s="134">
        <f t="shared" si="12"/>
        <v>5.76</v>
      </c>
      <c r="J46" s="134">
        <f t="shared" si="13"/>
        <v>626.40000000000009</v>
      </c>
      <c r="K46" s="73"/>
    </row>
    <row r="47" spans="1:11" hidden="1" x14ac:dyDescent="0.25">
      <c r="A47" s="135">
        <v>37</v>
      </c>
      <c r="B47" s="81" t="s">
        <v>86</v>
      </c>
      <c r="C47" s="84"/>
      <c r="D47" s="84"/>
      <c r="E47" s="84"/>
      <c r="F47" s="84"/>
      <c r="G47" s="84"/>
      <c r="H47" s="134">
        <f t="shared" si="11"/>
        <v>0</v>
      </c>
      <c r="I47" s="134">
        <f t="shared" si="12"/>
        <v>0</v>
      </c>
      <c r="J47" s="134">
        <f t="shared" si="13"/>
        <v>0</v>
      </c>
      <c r="K47" s="73"/>
    </row>
    <row r="48" spans="1:11" x14ac:dyDescent="0.25">
      <c r="A48" s="135">
        <v>31</v>
      </c>
      <c r="B48" s="93" t="s">
        <v>87</v>
      </c>
      <c r="C48" s="84">
        <v>1300</v>
      </c>
      <c r="D48" s="84">
        <v>150</v>
      </c>
      <c r="E48" s="84">
        <v>375</v>
      </c>
      <c r="F48" s="84">
        <v>464</v>
      </c>
      <c r="G48" s="84">
        <v>311</v>
      </c>
      <c r="H48" s="134">
        <f t="shared" si="11"/>
        <v>1872</v>
      </c>
      <c r="I48" s="134">
        <f t="shared" si="12"/>
        <v>756</v>
      </c>
      <c r="J48" s="134">
        <f t="shared" si="13"/>
        <v>1116</v>
      </c>
      <c r="K48" s="73"/>
    </row>
    <row r="49" spans="1:11" x14ac:dyDescent="0.25">
      <c r="A49" s="135">
        <v>32</v>
      </c>
      <c r="B49" s="93" t="s">
        <v>88</v>
      </c>
      <c r="C49" s="84">
        <v>7615</v>
      </c>
      <c r="D49" s="84">
        <v>494</v>
      </c>
      <c r="E49" s="84">
        <v>2613</v>
      </c>
      <c r="F49" s="84">
        <v>1722</v>
      </c>
      <c r="G49" s="84">
        <v>2786</v>
      </c>
      <c r="H49" s="134">
        <f t="shared" si="11"/>
        <v>10965.599999999999</v>
      </c>
      <c r="I49" s="134">
        <f t="shared" si="12"/>
        <v>4474.08</v>
      </c>
      <c r="J49" s="134">
        <f t="shared" si="13"/>
        <v>6491.5199999999995</v>
      </c>
      <c r="K49" s="73"/>
    </row>
    <row r="50" spans="1:11" x14ac:dyDescent="0.25">
      <c r="A50" s="137"/>
      <c r="B50" s="132" t="s">
        <v>89</v>
      </c>
      <c r="C50" s="35">
        <f>SUM(C51:C55)</f>
        <v>810</v>
      </c>
      <c r="D50" s="35">
        <f t="shared" ref="D50:J50" si="14">SUM(D51:D55)</f>
        <v>181</v>
      </c>
      <c r="E50" s="35">
        <f t="shared" si="14"/>
        <v>301</v>
      </c>
      <c r="F50" s="35">
        <f t="shared" si="14"/>
        <v>68</v>
      </c>
      <c r="G50" s="35">
        <f t="shared" si="14"/>
        <v>259</v>
      </c>
      <c r="H50" s="138">
        <f t="shared" si="14"/>
        <v>1164.96</v>
      </c>
      <c r="I50" s="138">
        <f t="shared" si="14"/>
        <v>694.08</v>
      </c>
      <c r="J50" s="138">
        <f t="shared" si="14"/>
        <v>470.88</v>
      </c>
      <c r="K50" s="79"/>
    </row>
    <row r="51" spans="1:11" x14ac:dyDescent="0.25">
      <c r="A51" s="135">
        <v>33</v>
      </c>
      <c r="B51" s="93" t="s">
        <v>90</v>
      </c>
      <c r="C51" s="84">
        <v>7</v>
      </c>
      <c r="D51" s="84">
        <v>0</v>
      </c>
      <c r="E51" s="84">
        <v>0</v>
      </c>
      <c r="F51" s="84">
        <v>7</v>
      </c>
      <c r="G51" s="84">
        <v>0</v>
      </c>
      <c r="H51" s="134">
        <f t="shared" ref="H51:H55" si="15">I51+J51</f>
        <v>10.080000000000002</v>
      </c>
      <c r="I51" s="134">
        <f t="shared" ref="I51:I55" si="16">(D51+E51)*0.16*9</f>
        <v>0</v>
      </c>
      <c r="J51" s="134">
        <f t="shared" ref="J51:J55" si="17">(F51+G51)*0.16*9</f>
        <v>10.080000000000002</v>
      </c>
      <c r="K51" s="73"/>
    </row>
    <row r="52" spans="1:11" hidden="1" x14ac:dyDescent="0.25">
      <c r="A52" s="135">
        <v>41</v>
      </c>
      <c r="B52" s="93" t="s">
        <v>91</v>
      </c>
      <c r="C52" s="84"/>
      <c r="D52" s="84"/>
      <c r="E52" s="84"/>
      <c r="F52" s="84"/>
      <c r="G52" s="84"/>
      <c r="H52" s="134">
        <f t="shared" si="15"/>
        <v>0</v>
      </c>
      <c r="I52" s="134">
        <f t="shared" si="16"/>
        <v>0</v>
      </c>
      <c r="J52" s="134">
        <f t="shared" si="17"/>
        <v>0</v>
      </c>
      <c r="K52" s="73" t="s">
        <v>116</v>
      </c>
    </row>
    <row r="53" spans="1:11" x14ac:dyDescent="0.25">
      <c r="A53" s="135">
        <v>34</v>
      </c>
      <c r="B53" s="93" t="s">
        <v>92</v>
      </c>
      <c r="C53" s="84">
        <v>191</v>
      </c>
      <c r="D53" s="84">
        <v>0</v>
      </c>
      <c r="E53" s="84">
        <v>0</v>
      </c>
      <c r="F53" s="84">
        <v>46</v>
      </c>
      <c r="G53" s="84">
        <v>145</v>
      </c>
      <c r="H53" s="134">
        <f t="shared" si="15"/>
        <v>275.04000000000002</v>
      </c>
      <c r="I53" s="134">
        <f t="shared" si="16"/>
        <v>0</v>
      </c>
      <c r="J53" s="134">
        <f t="shared" si="17"/>
        <v>275.04000000000002</v>
      </c>
      <c r="K53" s="73"/>
    </row>
    <row r="54" spans="1:11" x14ac:dyDescent="0.25">
      <c r="A54" s="135">
        <v>35</v>
      </c>
      <c r="B54" s="93" t="s">
        <v>93</v>
      </c>
      <c r="C54" s="84">
        <v>612</v>
      </c>
      <c r="D54" s="84">
        <v>181</v>
      </c>
      <c r="E54" s="84">
        <v>301</v>
      </c>
      <c r="F54" s="84">
        <v>15</v>
      </c>
      <c r="G54" s="84">
        <v>114</v>
      </c>
      <c r="H54" s="134">
        <f t="shared" si="15"/>
        <v>879.84</v>
      </c>
      <c r="I54" s="134">
        <f t="shared" si="16"/>
        <v>694.08</v>
      </c>
      <c r="J54" s="134">
        <f t="shared" si="17"/>
        <v>185.76</v>
      </c>
      <c r="K54" s="73"/>
    </row>
    <row r="55" spans="1:11" hidden="1" x14ac:dyDescent="0.25">
      <c r="A55" s="135">
        <v>44</v>
      </c>
      <c r="B55" s="93" t="s">
        <v>94</v>
      </c>
      <c r="C55" s="84"/>
      <c r="D55" s="84"/>
      <c r="E55" s="84"/>
      <c r="F55" s="84"/>
      <c r="G55" s="84"/>
      <c r="H55" s="134">
        <f t="shared" si="15"/>
        <v>0</v>
      </c>
      <c r="I55" s="134">
        <f t="shared" si="16"/>
        <v>0</v>
      </c>
      <c r="J55" s="134">
        <f t="shared" si="17"/>
        <v>0</v>
      </c>
      <c r="K55" s="73"/>
    </row>
    <row r="56" spans="1:11" x14ac:dyDescent="0.25">
      <c r="A56" s="137"/>
      <c r="B56" s="132" t="s">
        <v>95</v>
      </c>
      <c r="C56" s="35">
        <f>SUM(C57:C62)</f>
        <v>184912</v>
      </c>
      <c r="D56" s="35">
        <f t="shared" ref="D56:J56" si="18">SUM(D57:D62)</f>
        <v>12224</v>
      </c>
      <c r="E56" s="35">
        <f t="shared" si="18"/>
        <v>79317</v>
      </c>
      <c r="F56" s="35">
        <f t="shared" si="18"/>
        <v>31805</v>
      </c>
      <c r="G56" s="35">
        <f t="shared" si="18"/>
        <v>61566</v>
      </c>
      <c r="H56" s="138">
        <f t="shared" si="18"/>
        <v>266273.27999999997</v>
      </c>
      <c r="I56" s="138">
        <f t="shared" si="18"/>
        <v>131819.04</v>
      </c>
      <c r="J56" s="138">
        <f t="shared" si="18"/>
        <v>134454.24</v>
      </c>
      <c r="K56" s="79"/>
    </row>
    <row r="57" spans="1:11" x14ac:dyDescent="0.25">
      <c r="A57" s="135">
        <v>36</v>
      </c>
      <c r="B57" s="93" t="s">
        <v>96</v>
      </c>
      <c r="C57" s="84">
        <v>2907</v>
      </c>
      <c r="D57" s="84">
        <v>296</v>
      </c>
      <c r="E57" s="84">
        <v>1270</v>
      </c>
      <c r="F57" s="84">
        <v>668</v>
      </c>
      <c r="G57" s="84">
        <v>673</v>
      </c>
      <c r="H57" s="134">
        <f t="shared" ref="H57:H62" si="19">I57+J57</f>
        <v>4186.08</v>
      </c>
      <c r="I57" s="134">
        <f t="shared" ref="I57:I62" si="20">(D57+E57)*0.16*9</f>
        <v>2255.04</v>
      </c>
      <c r="J57" s="134">
        <f t="shared" ref="J57:J62" si="21">(F57+G57)*0.16*9</f>
        <v>1931.04</v>
      </c>
      <c r="K57" s="73"/>
    </row>
    <row r="58" spans="1:11" x14ac:dyDescent="0.25">
      <c r="A58" s="135">
        <v>37</v>
      </c>
      <c r="B58" s="93" t="s">
        <v>97</v>
      </c>
      <c r="C58" s="84">
        <v>2187</v>
      </c>
      <c r="D58" s="84">
        <v>52</v>
      </c>
      <c r="E58" s="84">
        <v>438</v>
      </c>
      <c r="F58" s="84">
        <v>270</v>
      </c>
      <c r="G58" s="84">
        <v>1427</v>
      </c>
      <c r="H58" s="134">
        <f t="shared" si="19"/>
        <v>3149.2799999999997</v>
      </c>
      <c r="I58" s="134">
        <f t="shared" si="20"/>
        <v>705.6</v>
      </c>
      <c r="J58" s="134">
        <f t="shared" si="21"/>
        <v>2443.6799999999998</v>
      </c>
      <c r="K58" s="73"/>
    </row>
    <row r="59" spans="1:11" x14ac:dyDescent="0.25">
      <c r="A59" s="135">
        <v>38</v>
      </c>
      <c r="B59" s="93" t="s">
        <v>98</v>
      </c>
      <c r="C59" s="84">
        <v>79760</v>
      </c>
      <c r="D59" s="84">
        <v>7584</v>
      </c>
      <c r="E59" s="84">
        <v>45155</v>
      </c>
      <c r="F59" s="84">
        <v>9356</v>
      </c>
      <c r="G59" s="84">
        <v>17665</v>
      </c>
      <c r="H59" s="134">
        <f t="shared" si="19"/>
        <v>114854.39999999999</v>
      </c>
      <c r="I59" s="134">
        <f t="shared" si="20"/>
        <v>75944.160000000003</v>
      </c>
      <c r="J59" s="134">
        <f t="shared" si="21"/>
        <v>38910.239999999998</v>
      </c>
      <c r="K59" s="73"/>
    </row>
    <row r="60" spans="1:11" x14ac:dyDescent="0.25">
      <c r="A60" s="135">
        <v>39</v>
      </c>
      <c r="B60" s="93" t="s">
        <v>99</v>
      </c>
      <c r="C60" s="84">
        <v>66410</v>
      </c>
      <c r="D60" s="84">
        <v>1836</v>
      </c>
      <c r="E60" s="84">
        <v>18149</v>
      </c>
      <c r="F60" s="84">
        <v>19426</v>
      </c>
      <c r="G60" s="84">
        <v>26999</v>
      </c>
      <c r="H60" s="134">
        <f t="shared" si="19"/>
        <v>95630.399999999994</v>
      </c>
      <c r="I60" s="134">
        <f t="shared" si="20"/>
        <v>28778.399999999998</v>
      </c>
      <c r="J60" s="134">
        <f t="shared" si="21"/>
        <v>66852</v>
      </c>
      <c r="K60" s="73"/>
    </row>
    <row r="61" spans="1:11" x14ac:dyDescent="0.25">
      <c r="A61" s="135">
        <v>40</v>
      </c>
      <c r="B61" s="93" t="s">
        <v>100</v>
      </c>
      <c r="C61" s="84">
        <v>8079</v>
      </c>
      <c r="D61" s="84">
        <v>376</v>
      </c>
      <c r="E61" s="84">
        <v>3282</v>
      </c>
      <c r="F61" s="84">
        <v>840</v>
      </c>
      <c r="G61" s="84">
        <v>3581</v>
      </c>
      <c r="H61" s="134">
        <f t="shared" si="19"/>
        <v>11633.759999999998</v>
      </c>
      <c r="I61" s="134">
        <f t="shared" si="20"/>
        <v>5267.5199999999995</v>
      </c>
      <c r="J61" s="134">
        <f t="shared" si="21"/>
        <v>6366.24</v>
      </c>
      <c r="K61" s="73"/>
    </row>
    <row r="62" spans="1:11" x14ac:dyDescent="0.25">
      <c r="A62" s="135">
        <v>41</v>
      </c>
      <c r="B62" s="93" t="s">
        <v>101</v>
      </c>
      <c r="C62" s="84">
        <v>25569</v>
      </c>
      <c r="D62" s="84">
        <v>2080</v>
      </c>
      <c r="E62" s="84">
        <v>11023</v>
      </c>
      <c r="F62" s="84">
        <v>1245</v>
      </c>
      <c r="G62" s="84">
        <v>11221</v>
      </c>
      <c r="H62" s="134">
        <f t="shared" si="19"/>
        <v>36819.360000000001</v>
      </c>
      <c r="I62" s="134">
        <f t="shared" si="20"/>
        <v>18868.32</v>
      </c>
      <c r="J62" s="134">
        <f t="shared" si="21"/>
        <v>17951.04</v>
      </c>
      <c r="K62" s="73"/>
    </row>
    <row r="63" spans="1:11" x14ac:dyDescent="0.25">
      <c r="A63" s="137"/>
      <c r="B63" s="132" t="s">
        <v>102</v>
      </c>
      <c r="C63" s="35">
        <f>SUM(C64:C76)</f>
        <v>18364</v>
      </c>
      <c r="D63" s="35">
        <f t="shared" ref="D63:J63" si="22">SUM(D64:D76)</f>
        <v>1201</v>
      </c>
      <c r="E63" s="35">
        <f t="shared" si="22"/>
        <v>4997</v>
      </c>
      <c r="F63" s="35">
        <f t="shared" si="22"/>
        <v>4469</v>
      </c>
      <c r="G63" s="35">
        <f t="shared" si="22"/>
        <v>7711</v>
      </c>
      <c r="H63" s="138">
        <f t="shared" si="22"/>
        <v>26464.32</v>
      </c>
      <c r="I63" s="138">
        <f t="shared" si="22"/>
        <v>8925.1200000000008</v>
      </c>
      <c r="J63" s="138">
        <f t="shared" si="22"/>
        <v>17539.2</v>
      </c>
      <c r="K63" s="79"/>
    </row>
    <row r="64" spans="1:11" x14ac:dyDescent="0.25">
      <c r="A64" s="135">
        <v>42</v>
      </c>
      <c r="B64" s="93" t="s">
        <v>103</v>
      </c>
      <c r="C64" s="84">
        <v>9112</v>
      </c>
      <c r="D64" s="84">
        <v>323</v>
      </c>
      <c r="E64" s="84">
        <v>1621</v>
      </c>
      <c r="F64" s="84">
        <v>2748</v>
      </c>
      <c r="G64" s="84">
        <v>4420</v>
      </c>
      <c r="H64" s="134">
        <f t="shared" ref="H64:H76" si="23">I64+J64</f>
        <v>13121.280000000002</v>
      </c>
      <c r="I64" s="134">
        <f t="shared" ref="I64:I76" si="24">(D64+E64)*0.16*9</f>
        <v>2799.36</v>
      </c>
      <c r="J64" s="134">
        <f t="shared" ref="J64:J76" si="25">(F64+G64)*0.16*9</f>
        <v>10321.920000000002</v>
      </c>
      <c r="K64" s="73"/>
    </row>
    <row r="65" spans="1:14" x14ac:dyDescent="0.25">
      <c r="A65" s="135">
        <v>43</v>
      </c>
      <c r="B65" s="93" t="s">
        <v>104</v>
      </c>
      <c r="C65" s="84">
        <v>1951</v>
      </c>
      <c r="D65" s="84">
        <v>199</v>
      </c>
      <c r="E65" s="84">
        <v>731</v>
      </c>
      <c r="F65" s="84">
        <v>351</v>
      </c>
      <c r="G65" s="84">
        <v>670</v>
      </c>
      <c r="H65" s="134">
        <f t="shared" si="23"/>
        <v>2809.4400000000005</v>
      </c>
      <c r="I65" s="134">
        <f t="shared" si="24"/>
        <v>1339.2</v>
      </c>
      <c r="J65" s="134">
        <f t="shared" si="25"/>
        <v>1470.2400000000002</v>
      </c>
      <c r="K65" s="73"/>
    </row>
    <row r="66" spans="1:14" x14ac:dyDescent="0.25">
      <c r="A66" s="135">
        <v>44</v>
      </c>
      <c r="B66" s="93" t="s">
        <v>105</v>
      </c>
      <c r="C66" s="84">
        <v>1724</v>
      </c>
      <c r="D66" s="84">
        <v>188</v>
      </c>
      <c r="E66" s="84">
        <v>576</v>
      </c>
      <c r="F66" s="84">
        <v>367</v>
      </c>
      <c r="G66" s="84">
        <v>607</v>
      </c>
      <c r="H66" s="134">
        <f t="shared" si="23"/>
        <v>2502.7200000000003</v>
      </c>
      <c r="I66" s="134">
        <f t="shared" si="24"/>
        <v>1100.1600000000001</v>
      </c>
      <c r="J66" s="134">
        <f t="shared" si="25"/>
        <v>1402.56</v>
      </c>
      <c r="K66" s="73"/>
    </row>
    <row r="67" spans="1:14" x14ac:dyDescent="0.25">
      <c r="A67" s="135">
        <v>45</v>
      </c>
      <c r="B67" s="93" t="s">
        <v>106</v>
      </c>
      <c r="C67" s="84">
        <v>20</v>
      </c>
      <c r="D67" s="84">
        <v>0</v>
      </c>
      <c r="E67" s="84">
        <v>0</v>
      </c>
      <c r="F67" s="84">
        <v>0</v>
      </c>
      <c r="G67" s="84">
        <v>20</v>
      </c>
      <c r="H67" s="134">
        <f t="shared" si="23"/>
        <v>28.8</v>
      </c>
      <c r="I67" s="134">
        <f t="shared" si="24"/>
        <v>0</v>
      </c>
      <c r="J67" s="134">
        <f t="shared" si="25"/>
        <v>28.8</v>
      </c>
      <c r="K67" s="73"/>
    </row>
    <row r="68" spans="1:14" x14ac:dyDescent="0.25">
      <c r="A68" s="135">
        <v>46</v>
      </c>
      <c r="B68" s="93" t="s">
        <v>107</v>
      </c>
      <c r="C68" s="84">
        <v>703</v>
      </c>
      <c r="D68" s="84">
        <v>142</v>
      </c>
      <c r="E68" s="84">
        <v>304</v>
      </c>
      <c r="F68" s="84">
        <v>104</v>
      </c>
      <c r="G68" s="84">
        <v>153</v>
      </c>
      <c r="H68" s="134">
        <f t="shared" si="23"/>
        <v>1012.3199999999999</v>
      </c>
      <c r="I68" s="134">
        <f t="shared" si="24"/>
        <v>642.24</v>
      </c>
      <c r="J68" s="134">
        <f t="shared" si="25"/>
        <v>370.08</v>
      </c>
      <c r="K68" s="73"/>
    </row>
    <row r="69" spans="1:14" x14ac:dyDescent="0.25">
      <c r="A69" s="135">
        <v>47</v>
      </c>
      <c r="B69" s="93" t="s">
        <v>108</v>
      </c>
      <c r="C69" s="84">
        <v>957</v>
      </c>
      <c r="D69" s="84">
        <v>120</v>
      </c>
      <c r="E69" s="84">
        <v>234</v>
      </c>
      <c r="F69" s="84">
        <v>201</v>
      </c>
      <c r="G69" s="84">
        <v>402</v>
      </c>
      <c r="H69" s="134">
        <f t="shared" si="23"/>
        <v>1378.08</v>
      </c>
      <c r="I69" s="134">
        <f t="shared" si="24"/>
        <v>509.76</v>
      </c>
      <c r="J69" s="134">
        <f t="shared" si="25"/>
        <v>868.32</v>
      </c>
      <c r="K69" s="73"/>
    </row>
    <row r="70" spans="1:14" x14ac:dyDescent="0.25">
      <c r="A70" s="139">
        <v>48</v>
      </c>
      <c r="B70" s="93" t="s">
        <v>109</v>
      </c>
      <c r="C70" s="84">
        <v>728</v>
      </c>
      <c r="D70" s="84">
        <v>10</v>
      </c>
      <c r="E70" s="84">
        <v>99</v>
      </c>
      <c r="F70" s="84">
        <v>253</v>
      </c>
      <c r="G70" s="84">
        <v>366</v>
      </c>
      <c r="H70" s="134">
        <f t="shared" si="23"/>
        <v>1048.32</v>
      </c>
      <c r="I70" s="134">
        <f t="shared" si="24"/>
        <v>156.96</v>
      </c>
      <c r="J70" s="134">
        <f t="shared" si="25"/>
        <v>891.36</v>
      </c>
      <c r="K70" s="73"/>
    </row>
    <row r="71" spans="1:14" x14ac:dyDescent="0.25">
      <c r="A71" s="139">
        <v>49</v>
      </c>
      <c r="B71" s="93" t="s">
        <v>110</v>
      </c>
      <c r="C71" s="84">
        <v>299</v>
      </c>
      <c r="D71" s="84">
        <v>0</v>
      </c>
      <c r="E71" s="84">
        <v>57</v>
      </c>
      <c r="F71" s="84">
        <v>100</v>
      </c>
      <c r="G71" s="84">
        <v>142</v>
      </c>
      <c r="H71" s="134">
        <f t="shared" si="23"/>
        <v>430.56000000000006</v>
      </c>
      <c r="I71" s="134">
        <f t="shared" si="24"/>
        <v>82.080000000000013</v>
      </c>
      <c r="J71" s="134">
        <f t="shared" si="25"/>
        <v>348.48</v>
      </c>
      <c r="K71" s="73"/>
    </row>
    <row r="72" spans="1:14" x14ac:dyDescent="0.25">
      <c r="A72" s="139">
        <v>50</v>
      </c>
      <c r="B72" s="93" t="s">
        <v>111</v>
      </c>
      <c r="C72" s="84">
        <v>776</v>
      </c>
      <c r="D72" s="84">
        <v>43</v>
      </c>
      <c r="E72" s="84">
        <v>162</v>
      </c>
      <c r="F72" s="84">
        <v>144</v>
      </c>
      <c r="G72" s="84">
        <v>427</v>
      </c>
      <c r="H72" s="134">
        <f t="shared" si="23"/>
        <v>1117.44</v>
      </c>
      <c r="I72" s="134">
        <f t="shared" si="24"/>
        <v>295.2</v>
      </c>
      <c r="J72" s="134">
        <f t="shared" si="25"/>
        <v>822.24</v>
      </c>
      <c r="K72" s="73"/>
    </row>
    <row r="73" spans="1:14" x14ac:dyDescent="0.25">
      <c r="A73" s="139">
        <v>51</v>
      </c>
      <c r="B73" s="93" t="s">
        <v>112</v>
      </c>
      <c r="C73" s="84">
        <v>179</v>
      </c>
      <c r="D73" s="84">
        <v>21</v>
      </c>
      <c r="E73" s="84">
        <v>145</v>
      </c>
      <c r="F73" s="84">
        <v>9</v>
      </c>
      <c r="G73" s="84">
        <v>4</v>
      </c>
      <c r="H73" s="134">
        <f t="shared" si="23"/>
        <v>257.76</v>
      </c>
      <c r="I73" s="134">
        <f t="shared" si="24"/>
        <v>239.04000000000002</v>
      </c>
      <c r="J73" s="134">
        <f t="shared" si="25"/>
        <v>18.72</v>
      </c>
      <c r="K73" s="73"/>
    </row>
    <row r="74" spans="1:14" x14ac:dyDescent="0.25">
      <c r="A74" s="139">
        <v>52</v>
      </c>
      <c r="B74" s="93" t="s">
        <v>113</v>
      </c>
      <c r="C74" s="84">
        <v>24</v>
      </c>
      <c r="D74" s="84">
        <v>0</v>
      </c>
      <c r="E74" s="84">
        <v>0</v>
      </c>
      <c r="F74" s="84">
        <v>9</v>
      </c>
      <c r="G74" s="84">
        <v>15</v>
      </c>
      <c r="H74" s="134">
        <f t="shared" si="23"/>
        <v>34.56</v>
      </c>
      <c r="I74" s="134">
        <f t="shared" si="24"/>
        <v>0</v>
      </c>
      <c r="J74" s="134">
        <f t="shared" si="25"/>
        <v>34.56</v>
      </c>
      <c r="K74" s="73"/>
    </row>
    <row r="75" spans="1:14" x14ac:dyDescent="0.25">
      <c r="A75" s="139">
        <v>53</v>
      </c>
      <c r="B75" s="93" t="s">
        <v>114</v>
      </c>
      <c r="C75" s="84">
        <v>183</v>
      </c>
      <c r="D75" s="84">
        <v>20</v>
      </c>
      <c r="E75" s="84">
        <v>157</v>
      </c>
      <c r="F75" s="84">
        <v>6</v>
      </c>
      <c r="G75" s="84">
        <v>0</v>
      </c>
      <c r="H75" s="134">
        <f t="shared" si="23"/>
        <v>263.52</v>
      </c>
      <c r="I75" s="134">
        <f t="shared" si="24"/>
        <v>254.88</v>
      </c>
      <c r="J75" s="134">
        <f t="shared" si="25"/>
        <v>8.64</v>
      </c>
      <c r="K75" s="73"/>
    </row>
    <row r="76" spans="1:14" x14ac:dyDescent="0.25">
      <c r="A76" s="139">
        <v>54</v>
      </c>
      <c r="B76" s="93" t="s">
        <v>115</v>
      </c>
      <c r="C76" s="84">
        <v>1708</v>
      </c>
      <c r="D76" s="84">
        <v>135</v>
      </c>
      <c r="E76" s="84">
        <v>911</v>
      </c>
      <c r="F76" s="84">
        <v>177</v>
      </c>
      <c r="G76" s="84">
        <v>485</v>
      </c>
      <c r="H76" s="134">
        <f t="shared" si="23"/>
        <v>2459.5200000000004</v>
      </c>
      <c r="I76" s="134">
        <f t="shared" si="24"/>
        <v>1506.2400000000002</v>
      </c>
      <c r="J76" s="134">
        <f t="shared" si="25"/>
        <v>953.28</v>
      </c>
      <c r="K76" s="73"/>
    </row>
    <row r="77" spans="1:14" x14ac:dyDescent="0.25">
      <c r="A77" s="95"/>
      <c r="B77" s="132" t="s">
        <v>11</v>
      </c>
      <c r="C77" s="34">
        <f>C63+C56+C50+C35+C23+C8</f>
        <v>296829</v>
      </c>
      <c r="D77" s="34">
        <f>D63+D56+D50+D35+D23+D8</f>
        <v>21448</v>
      </c>
      <c r="E77" s="34">
        <f>E63+E56+E50+E35+E23+E8</f>
        <v>110291</v>
      </c>
      <c r="F77" s="34">
        <f>F63+F56+F50+F35+F23+F8</f>
        <v>65084</v>
      </c>
      <c r="G77" s="34">
        <f>G63+G56+G50+G35+G23+G8</f>
        <v>100095</v>
      </c>
      <c r="H77" s="133">
        <f t="shared" ref="H77:J77" si="26">H63+H56+H50+H35+H23+H8</f>
        <v>427561.92</v>
      </c>
      <c r="I77" s="133">
        <f t="shared" si="26"/>
        <v>189704.16</v>
      </c>
      <c r="J77" s="133">
        <f t="shared" si="26"/>
        <v>237857.76000000004</v>
      </c>
      <c r="K77" s="79"/>
      <c r="N77" s="140"/>
    </row>
    <row r="78" spans="1:14" x14ac:dyDescent="0.25">
      <c r="D78" s="141"/>
    </row>
    <row r="79" spans="1:14" x14ac:dyDescent="0.25">
      <c r="N79" s="142"/>
    </row>
  </sheetData>
  <mergeCells count="12">
    <mergeCell ref="A1:K1"/>
    <mergeCell ref="A2:K2"/>
    <mergeCell ref="A4:K4"/>
    <mergeCell ref="F6:G6"/>
    <mergeCell ref="K6:K7"/>
    <mergeCell ref="C6:C7"/>
    <mergeCell ref="B6:B7"/>
    <mergeCell ref="A6:A7"/>
    <mergeCell ref="A3:K3"/>
    <mergeCell ref="D6:E6"/>
    <mergeCell ref="H6:H7"/>
    <mergeCell ref="I6:J6"/>
  </mergeCells>
  <pageMargins left="0.83" right="0.15748031496062992" top="0.5"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83"/>
  <sheetViews>
    <sheetView workbookViewId="0">
      <selection activeCell="E7" sqref="E7:E9"/>
    </sheetView>
  </sheetViews>
  <sheetFormatPr defaultRowHeight="15.75" x14ac:dyDescent="0.25"/>
  <cols>
    <col min="1" max="1" width="5.375" customWidth="1"/>
    <col min="2" max="2" width="24.125" customWidth="1"/>
    <col min="3" max="3" width="17.125" customWidth="1"/>
    <col min="4" max="4" width="18.25" customWidth="1"/>
    <col min="5" max="5" width="11.875" customWidth="1"/>
    <col min="6" max="6" width="13.375" customWidth="1"/>
  </cols>
  <sheetData>
    <row r="1" spans="1:20" x14ac:dyDescent="0.25">
      <c r="A1" s="166" t="s">
        <v>159</v>
      </c>
      <c r="B1" s="166"/>
      <c r="C1" s="166"/>
      <c r="D1" s="166"/>
      <c r="E1" s="166"/>
      <c r="F1" s="166"/>
    </row>
    <row r="2" spans="1:20" x14ac:dyDescent="0.25">
      <c r="A2" s="166" t="s">
        <v>147</v>
      </c>
      <c r="B2" s="166"/>
      <c r="C2" s="166"/>
      <c r="D2" s="166"/>
      <c r="E2" s="166"/>
      <c r="F2" s="166"/>
    </row>
    <row r="3" spans="1:20" x14ac:dyDescent="0.25">
      <c r="A3" s="166" t="s">
        <v>151</v>
      </c>
      <c r="B3" s="166"/>
      <c r="C3" s="166"/>
      <c r="D3" s="166"/>
      <c r="E3" s="166"/>
      <c r="F3" s="166"/>
    </row>
    <row r="4" spans="1:20" ht="22.5" customHeight="1" x14ac:dyDescent="0.25">
      <c r="A4" s="168" t="s">
        <v>163</v>
      </c>
      <c r="B4" s="168"/>
      <c r="C4" s="168"/>
      <c r="D4" s="168"/>
      <c r="E4" s="168"/>
      <c r="F4" s="168"/>
      <c r="G4" s="106"/>
      <c r="H4" s="106"/>
      <c r="I4" s="106"/>
      <c r="J4" s="106"/>
      <c r="K4" s="106"/>
      <c r="L4" s="106"/>
      <c r="M4" s="106"/>
      <c r="N4" s="106"/>
      <c r="O4" s="106"/>
      <c r="P4" s="106"/>
      <c r="Q4" s="106"/>
      <c r="R4" s="106"/>
      <c r="S4" s="106"/>
      <c r="T4" s="106"/>
    </row>
    <row r="5" spans="1:20" x14ac:dyDescent="0.25">
      <c r="A5" s="107"/>
      <c r="B5" s="107"/>
      <c r="C5" s="107"/>
      <c r="D5" s="107"/>
      <c r="E5" s="107"/>
      <c r="F5" s="107"/>
      <c r="G5" s="106"/>
      <c r="H5" s="106"/>
      <c r="I5" s="106"/>
      <c r="J5" s="106"/>
      <c r="K5" s="106"/>
      <c r="L5" s="106"/>
      <c r="M5" s="106"/>
      <c r="N5" s="106"/>
      <c r="O5" s="106"/>
      <c r="P5" s="106"/>
      <c r="Q5" s="106"/>
      <c r="R5" s="106"/>
      <c r="S5" s="106"/>
      <c r="T5" s="106"/>
    </row>
    <row r="6" spans="1:20" x14ac:dyDescent="0.25">
      <c r="E6" s="43"/>
    </row>
    <row r="7" spans="1:20" s="4" customFormat="1" ht="25.5" customHeight="1" x14ac:dyDescent="0.25">
      <c r="A7" s="165" t="s">
        <v>1</v>
      </c>
      <c r="B7" s="165" t="s">
        <v>2</v>
      </c>
      <c r="C7" s="165" t="s">
        <v>24</v>
      </c>
      <c r="D7" s="165" t="s">
        <v>23</v>
      </c>
      <c r="E7" s="173" t="s">
        <v>169</v>
      </c>
      <c r="F7" s="165" t="s">
        <v>20</v>
      </c>
    </row>
    <row r="8" spans="1:20" s="4" customFormat="1" ht="31.5" customHeight="1" x14ac:dyDescent="0.25">
      <c r="A8" s="165"/>
      <c r="B8" s="165"/>
      <c r="C8" s="165"/>
      <c r="D8" s="165"/>
      <c r="E8" s="174"/>
      <c r="F8" s="165"/>
    </row>
    <row r="9" spans="1:20" s="4" customFormat="1" ht="84.75" customHeight="1" x14ac:dyDescent="0.25">
      <c r="A9" s="165"/>
      <c r="B9" s="165"/>
      <c r="C9" s="165"/>
      <c r="D9" s="165"/>
      <c r="E9" s="175"/>
      <c r="F9" s="165"/>
    </row>
    <row r="10" spans="1:20" ht="24.75" customHeight="1" x14ac:dyDescent="0.25">
      <c r="A10" s="13"/>
      <c r="B10" s="14" t="s">
        <v>47</v>
      </c>
      <c r="C10" s="16">
        <f>SUM(C11:C24)</f>
        <v>10683</v>
      </c>
      <c r="D10" s="16">
        <f>SUM(D11:D24)</f>
        <v>10233</v>
      </c>
      <c r="E10" s="143">
        <f>SUM(E11:E24)</f>
        <v>150595.20000000001</v>
      </c>
      <c r="F10" s="15"/>
    </row>
    <row r="11" spans="1:20" x14ac:dyDescent="0.25">
      <c r="A11" s="60">
        <v>1</v>
      </c>
      <c r="B11" s="11" t="s">
        <v>48</v>
      </c>
      <c r="C11" s="17">
        <v>1634</v>
      </c>
      <c r="D11" s="17">
        <v>612</v>
      </c>
      <c r="E11" s="17">
        <f>IF(OR(C11&lt;&gt;0,D11&lt;&gt;0),(C11+D11)*0.8*9,0)</f>
        <v>16171.2</v>
      </c>
      <c r="F11" s="2"/>
    </row>
    <row r="12" spans="1:20" x14ac:dyDescent="0.25">
      <c r="A12" s="60">
        <v>2</v>
      </c>
      <c r="B12" s="11" t="s">
        <v>49</v>
      </c>
      <c r="C12" s="17">
        <v>701</v>
      </c>
      <c r="D12" s="17">
        <v>785</v>
      </c>
      <c r="E12" s="17">
        <f t="shared" ref="E12:E24" si="0">IF(OR(C12&lt;&gt;0,D12&lt;&gt;0),(C12+D12)*0.8*9,0)</f>
        <v>10699.199999999999</v>
      </c>
      <c r="F12" s="2"/>
    </row>
    <row r="13" spans="1:20" x14ac:dyDescent="0.25">
      <c r="A13" s="60">
        <v>3</v>
      </c>
      <c r="B13" s="11" t="s">
        <v>50</v>
      </c>
      <c r="C13" s="17">
        <v>332</v>
      </c>
      <c r="D13" s="17">
        <v>337</v>
      </c>
      <c r="E13" s="17">
        <f t="shared" si="0"/>
        <v>4816.8</v>
      </c>
      <c r="F13" s="2"/>
    </row>
    <row r="14" spans="1:20" x14ac:dyDescent="0.25">
      <c r="A14" s="60">
        <v>4</v>
      </c>
      <c r="B14" s="11" t="s">
        <v>51</v>
      </c>
      <c r="C14" s="17">
        <v>760</v>
      </c>
      <c r="D14" s="17">
        <v>841</v>
      </c>
      <c r="E14" s="17">
        <f t="shared" si="0"/>
        <v>11527.2</v>
      </c>
      <c r="F14" s="2"/>
    </row>
    <row r="15" spans="1:20" x14ac:dyDescent="0.25">
      <c r="A15" s="60">
        <v>5</v>
      </c>
      <c r="B15" s="11" t="s">
        <v>52</v>
      </c>
      <c r="C15" s="17">
        <v>1544</v>
      </c>
      <c r="D15" s="17">
        <v>933</v>
      </c>
      <c r="E15" s="17">
        <f t="shared" si="0"/>
        <v>17834.400000000001</v>
      </c>
      <c r="F15" s="2"/>
    </row>
    <row r="16" spans="1:20" x14ac:dyDescent="0.25">
      <c r="A16" s="60">
        <v>6</v>
      </c>
      <c r="B16" s="11" t="s">
        <v>53</v>
      </c>
      <c r="C16" s="17">
        <v>1236</v>
      </c>
      <c r="D16" s="17">
        <v>682</v>
      </c>
      <c r="E16" s="17">
        <f t="shared" si="0"/>
        <v>13809.6</v>
      </c>
      <c r="F16" s="2"/>
    </row>
    <row r="17" spans="1:6" x14ac:dyDescent="0.25">
      <c r="A17" s="60">
        <v>7</v>
      </c>
      <c r="B17" s="11" t="s">
        <v>54</v>
      </c>
      <c r="C17" s="17">
        <v>1051</v>
      </c>
      <c r="D17" s="17">
        <v>589</v>
      </c>
      <c r="E17" s="17">
        <f t="shared" si="0"/>
        <v>11808</v>
      </c>
      <c r="F17" s="2"/>
    </row>
    <row r="18" spans="1:6" x14ac:dyDescent="0.25">
      <c r="A18" s="60">
        <v>8</v>
      </c>
      <c r="B18" s="11" t="s">
        <v>55</v>
      </c>
      <c r="C18" s="17">
        <v>1534</v>
      </c>
      <c r="D18" s="17">
        <v>2002</v>
      </c>
      <c r="E18" s="17">
        <f t="shared" si="0"/>
        <v>25459.200000000001</v>
      </c>
      <c r="F18" s="2"/>
    </row>
    <row r="19" spans="1:6" x14ac:dyDescent="0.25">
      <c r="A19" s="60">
        <v>9</v>
      </c>
      <c r="B19" s="11" t="s">
        <v>56</v>
      </c>
      <c r="C19" s="17">
        <v>508</v>
      </c>
      <c r="D19" s="17">
        <v>525</v>
      </c>
      <c r="E19" s="17">
        <f t="shared" si="0"/>
        <v>7437.6</v>
      </c>
      <c r="F19" s="2"/>
    </row>
    <row r="20" spans="1:6" x14ac:dyDescent="0.25">
      <c r="A20" s="60">
        <v>10</v>
      </c>
      <c r="B20" s="11" t="s">
        <v>57</v>
      </c>
      <c r="C20" s="17">
        <v>551</v>
      </c>
      <c r="D20" s="21">
        <v>899</v>
      </c>
      <c r="E20" s="17">
        <f t="shared" si="0"/>
        <v>10440</v>
      </c>
      <c r="F20" s="2"/>
    </row>
    <row r="21" spans="1:6" x14ac:dyDescent="0.25">
      <c r="A21" s="60">
        <v>11</v>
      </c>
      <c r="B21" s="11" t="s">
        <v>58</v>
      </c>
      <c r="C21" s="17">
        <v>16</v>
      </c>
      <c r="D21" s="21">
        <v>328</v>
      </c>
      <c r="E21" s="17">
        <f t="shared" si="0"/>
        <v>2476.7999999999997</v>
      </c>
      <c r="F21" s="2"/>
    </row>
    <row r="22" spans="1:6" x14ac:dyDescent="0.25">
      <c r="A22" s="60">
        <v>12</v>
      </c>
      <c r="B22" s="11" t="s">
        <v>59</v>
      </c>
      <c r="C22" s="17">
        <v>673</v>
      </c>
      <c r="D22" s="21">
        <v>800</v>
      </c>
      <c r="E22" s="17">
        <f t="shared" si="0"/>
        <v>10605.6</v>
      </c>
      <c r="F22" s="2"/>
    </row>
    <row r="23" spans="1:6" x14ac:dyDescent="0.25">
      <c r="A23" s="60">
        <v>13</v>
      </c>
      <c r="B23" s="11" t="s">
        <v>60</v>
      </c>
      <c r="C23" s="17">
        <v>65</v>
      </c>
      <c r="D23" s="17">
        <v>537</v>
      </c>
      <c r="E23" s="17">
        <f t="shared" si="0"/>
        <v>4334.4000000000005</v>
      </c>
      <c r="F23" s="2"/>
    </row>
    <row r="24" spans="1:6" x14ac:dyDescent="0.25">
      <c r="A24" s="60">
        <v>14</v>
      </c>
      <c r="B24" s="11" t="s">
        <v>61</v>
      </c>
      <c r="C24" s="17">
        <v>78</v>
      </c>
      <c r="D24" s="17">
        <v>363</v>
      </c>
      <c r="E24" s="17">
        <f t="shared" si="0"/>
        <v>3175.2000000000003</v>
      </c>
      <c r="F24" s="2"/>
    </row>
    <row r="25" spans="1:6" x14ac:dyDescent="0.25">
      <c r="A25" s="97"/>
      <c r="B25" s="14" t="s">
        <v>62</v>
      </c>
      <c r="C25" s="19">
        <f>SUM(C26:C36)</f>
        <v>194</v>
      </c>
      <c r="D25" s="19">
        <f>SUM(D26:D36)</f>
        <v>249</v>
      </c>
      <c r="E25" s="144">
        <f>SUM(E26:E36)</f>
        <v>3189.6000000000004</v>
      </c>
      <c r="F25" s="15"/>
    </row>
    <row r="26" spans="1:6" hidden="1" x14ac:dyDescent="0.25">
      <c r="A26" s="60">
        <v>15</v>
      </c>
      <c r="B26" s="11" t="s">
        <v>63</v>
      </c>
      <c r="C26" s="17"/>
      <c r="D26" s="17"/>
      <c r="E26" s="17">
        <f t="shared" ref="E26:E36" si="1">IF(OR(C26&lt;&gt;0,D26&lt;&gt;0),(C26+D26)*0.8*9,0)</f>
        <v>0</v>
      </c>
      <c r="F26" s="2"/>
    </row>
    <row r="27" spans="1:6" x14ac:dyDescent="0.25">
      <c r="A27" s="60">
        <v>15</v>
      </c>
      <c r="B27" s="11" t="s">
        <v>64</v>
      </c>
      <c r="C27" s="17">
        <v>187</v>
      </c>
      <c r="D27" s="17">
        <v>249</v>
      </c>
      <c r="E27" s="17">
        <f t="shared" si="1"/>
        <v>3139.2000000000003</v>
      </c>
      <c r="F27" s="2"/>
    </row>
    <row r="28" spans="1:6" hidden="1" x14ac:dyDescent="0.25">
      <c r="A28" s="60">
        <v>17</v>
      </c>
      <c r="B28" s="11" t="s">
        <v>65</v>
      </c>
      <c r="C28" s="17">
        <v>0</v>
      </c>
      <c r="D28" s="17">
        <v>0</v>
      </c>
      <c r="E28" s="17">
        <f t="shared" si="1"/>
        <v>0</v>
      </c>
      <c r="F28" s="2" t="s">
        <v>116</v>
      </c>
    </row>
    <row r="29" spans="1:6" hidden="1" x14ac:dyDescent="0.25">
      <c r="A29" s="60">
        <v>18</v>
      </c>
      <c r="B29" s="11" t="s">
        <v>66</v>
      </c>
      <c r="C29" s="17">
        <v>0</v>
      </c>
      <c r="D29" s="17">
        <v>0</v>
      </c>
      <c r="E29" s="17">
        <f t="shared" si="1"/>
        <v>0</v>
      </c>
      <c r="F29" s="2" t="s">
        <v>116</v>
      </c>
    </row>
    <row r="30" spans="1:6" hidden="1" x14ac:dyDescent="0.25">
      <c r="A30" s="60">
        <v>19</v>
      </c>
      <c r="B30" s="11" t="s">
        <v>67</v>
      </c>
      <c r="C30" s="17">
        <v>0</v>
      </c>
      <c r="D30" s="17">
        <v>0</v>
      </c>
      <c r="E30" s="17">
        <f t="shared" si="1"/>
        <v>0</v>
      </c>
      <c r="F30" s="2" t="s">
        <v>116</v>
      </c>
    </row>
    <row r="31" spans="1:6" hidden="1" x14ac:dyDescent="0.25">
      <c r="A31" s="60">
        <v>20</v>
      </c>
      <c r="B31" s="11" t="s">
        <v>68</v>
      </c>
      <c r="C31" s="17"/>
      <c r="D31" s="17"/>
      <c r="E31" s="17">
        <f t="shared" si="1"/>
        <v>0</v>
      </c>
      <c r="F31" s="2"/>
    </row>
    <row r="32" spans="1:6" hidden="1" x14ac:dyDescent="0.25">
      <c r="A32" s="60">
        <v>21</v>
      </c>
      <c r="B32" s="11" t="s">
        <v>69</v>
      </c>
      <c r="C32" s="17">
        <v>0</v>
      </c>
      <c r="D32" s="17">
        <v>0</v>
      </c>
      <c r="E32" s="17">
        <f t="shared" si="1"/>
        <v>0</v>
      </c>
      <c r="F32" s="2"/>
    </row>
    <row r="33" spans="1:6" hidden="1" x14ac:dyDescent="0.25">
      <c r="A33" s="60">
        <v>22</v>
      </c>
      <c r="B33" s="11" t="s">
        <v>70</v>
      </c>
      <c r="C33" s="17"/>
      <c r="D33" s="17"/>
      <c r="E33" s="17">
        <f t="shared" si="1"/>
        <v>0</v>
      </c>
      <c r="F33" s="2"/>
    </row>
    <row r="34" spans="1:6" hidden="1" x14ac:dyDescent="0.25">
      <c r="A34" s="60">
        <v>23</v>
      </c>
      <c r="B34" s="11" t="s">
        <v>71</v>
      </c>
      <c r="C34" s="17"/>
      <c r="D34" s="17"/>
      <c r="E34" s="17">
        <f t="shared" si="1"/>
        <v>0</v>
      </c>
      <c r="F34" s="2"/>
    </row>
    <row r="35" spans="1:6" hidden="1" x14ac:dyDescent="0.25">
      <c r="A35" s="60">
        <v>24</v>
      </c>
      <c r="B35" s="11" t="s">
        <v>72</v>
      </c>
      <c r="C35" s="17"/>
      <c r="D35" s="17"/>
      <c r="E35" s="17">
        <f t="shared" si="1"/>
        <v>0</v>
      </c>
      <c r="F35" s="2"/>
    </row>
    <row r="36" spans="1:6" x14ac:dyDescent="0.25">
      <c r="A36" s="60">
        <v>16</v>
      </c>
      <c r="B36" s="11" t="s">
        <v>73</v>
      </c>
      <c r="C36" s="17">
        <v>7</v>
      </c>
      <c r="D36" s="17">
        <v>0</v>
      </c>
      <c r="E36" s="17">
        <f t="shared" si="1"/>
        <v>50.400000000000006</v>
      </c>
      <c r="F36" s="2"/>
    </row>
    <row r="37" spans="1:6" x14ac:dyDescent="0.25">
      <c r="A37" s="97"/>
      <c r="B37" s="14" t="s">
        <v>74</v>
      </c>
      <c r="C37" s="19">
        <f>SUM(C38:C51)</f>
        <v>2021</v>
      </c>
      <c r="D37" s="19">
        <f>SUM(D38:D51)</f>
        <v>3638</v>
      </c>
      <c r="E37" s="144">
        <f>SUM(E38:E51)</f>
        <v>40744.80000000001</v>
      </c>
      <c r="F37" s="15"/>
    </row>
    <row r="38" spans="1:6" x14ac:dyDescent="0.25">
      <c r="A38" s="60">
        <v>17</v>
      </c>
      <c r="B38" s="11" t="s">
        <v>75</v>
      </c>
      <c r="C38" s="17">
        <v>278</v>
      </c>
      <c r="D38" s="17">
        <v>856</v>
      </c>
      <c r="E38" s="17">
        <f t="shared" ref="E38:E51" si="2">IF(OR(C38&lt;&gt;0,D38&lt;&gt;0),(C38+D38)*0.8*9,0)</f>
        <v>8164.8</v>
      </c>
      <c r="F38" s="2"/>
    </row>
    <row r="39" spans="1:6" x14ac:dyDescent="0.25">
      <c r="A39" s="60">
        <v>18</v>
      </c>
      <c r="B39" s="11" t="s">
        <v>76</v>
      </c>
      <c r="C39" s="17">
        <v>681</v>
      </c>
      <c r="D39" s="17">
        <v>1101</v>
      </c>
      <c r="E39" s="17">
        <f t="shared" si="2"/>
        <v>12830.400000000001</v>
      </c>
      <c r="F39" s="2"/>
    </row>
    <row r="40" spans="1:6" x14ac:dyDescent="0.25">
      <c r="A40" s="60">
        <v>19</v>
      </c>
      <c r="B40" s="11" t="s">
        <v>77</v>
      </c>
      <c r="C40" s="17">
        <v>6</v>
      </c>
      <c r="D40" s="17">
        <v>2</v>
      </c>
      <c r="E40" s="17">
        <f t="shared" si="2"/>
        <v>57.6</v>
      </c>
      <c r="F40" s="2"/>
    </row>
    <row r="41" spans="1:6" x14ac:dyDescent="0.25">
      <c r="A41" s="60">
        <v>20</v>
      </c>
      <c r="B41" s="11" t="s">
        <v>78</v>
      </c>
      <c r="C41" s="17">
        <v>46</v>
      </c>
      <c r="D41" s="17">
        <v>80</v>
      </c>
      <c r="E41" s="17">
        <f t="shared" si="2"/>
        <v>907.2</v>
      </c>
      <c r="F41" s="2"/>
    </row>
    <row r="42" spans="1:6" x14ac:dyDescent="0.25">
      <c r="A42" s="60">
        <v>21</v>
      </c>
      <c r="B42" s="11" t="s">
        <v>79</v>
      </c>
      <c r="C42" s="17">
        <v>163</v>
      </c>
      <c r="D42" s="17">
        <v>291</v>
      </c>
      <c r="E42" s="17">
        <f t="shared" si="2"/>
        <v>3268.8</v>
      </c>
      <c r="F42" s="2"/>
    </row>
    <row r="43" spans="1:6" x14ac:dyDescent="0.25">
      <c r="A43" s="60">
        <v>22</v>
      </c>
      <c r="B43" s="11" t="s">
        <v>80</v>
      </c>
      <c r="C43" s="17">
        <v>21</v>
      </c>
      <c r="D43" s="17">
        <v>104</v>
      </c>
      <c r="E43" s="17">
        <f t="shared" si="2"/>
        <v>900</v>
      </c>
      <c r="F43" s="2"/>
    </row>
    <row r="44" spans="1:6" x14ac:dyDescent="0.25">
      <c r="A44" s="60">
        <v>23</v>
      </c>
      <c r="B44" s="11" t="s">
        <v>81</v>
      </c>
      <c r="C44" s="17">
        <v>116</v>
      </c>
      <c r="D44" s="17">
        <v>371</v>
      </c>
      <c r="E44" s="17">
        <f t="shared" si="2"/>
        <v>3506.4</v>
      </c>
      <c r="F44" s="2"/>
    </row>
    <row r="45" spans="1:6" x14ac:dyDescent="0.25">
      <c r="A45" s="60">
        <v>24</v>
      </c>
      <c r="B45" s="11" t="s">
        <v>82</v>
      </c>
      <c r="C45" s="17">
        <v>252</v>
      </c>
      <c r="D45" s="17">
        <v>319</v>
      </c>
      <c r="E45" s="17">
        <f t="shared" si="2"/>
        <v>4111.2</v>
      </c>
      <c r="F45" s="2"/>
    </row>
    <row r="46" spans="1:6" x14ac:dyDescent="0.25">
      <c r="A46" s="60">
        <v>25</v>
      </c>
      <c r="B46" s="11" t="s">
        <v>83</v>
      </c>
      <c r="C46" s="17">
        <v>198</v>
      </c>
      <c r="D46" s="17">
        <v>91</v>
      </c>
      <c r="E46" s="17">
        <f t="shared" si="2"/>
        <v>2080.8000000000002</v>
      </c>
      <c r="F46" s="2"/>
    </row>
    <row r="47" spans="1:6" x14ac:dyDescent="0.25">
      <c r="A47" s="60">
        <v>26</v>
      </c>
      <c r="B47" s="11" t="s">
        <v>84</v>
      </c>
      <c r="C47" s="17">
        <v>28</v>
      </c>
      <c r="D47" s="17">
        <v>74</v>
      </c>
      <c r="E47" s="17">
        <f t="shared" si="2"/>
        <v>734.40000000000009</v>
      </c>
      <c r="F47" s="2"/>
    </row>
    <row r="48" spans="1:6" x14ac:dyDescent="0.25">
      <c r="A48" s="60">
        <v>27</v>
      </c>
      <c r="B48" s="11" t="s">
        <v>85</v>
      </c>
      <c r="C48" s="17">
        <v>71</v>
      </c>
      <c r="D48" s="17">
        <v>93</v>
      </c>
      <c r="E48" s="17">
        <f t="shared" si="2"/>
        <v>1180.8000000000002</v>
      </c>
      <c r="F48" s="2"/>
    </row>
    <row r="49" spans="1:6" x14ac:dyDescent="0.25">
      <c r="A49" s="60">
        <v>28</v>
      </c>
      <c r="B49" s="11" t="s">
        <v>86</v>
      </c>
      <c r="C49" s="17">
        <v>69</v>
      </c>
      <c r="D49" s="17">
        <v>149</v>
      </c>
      <c r="E49" s="17">
        <f t="shared" si="2"/>
        <v>1569.6000000000001</v>
      </c>
      <c r="F49" s="2"/>
    </row>
    <row r="50" spans="1:6" x14ac:dyDescent="0.25">
      <c r="A50" s="60">
        <v>29</v>
      </c>
      <c r="B50" s="12" t="s">
        <v>87</v>
      </c>
      <c r="C50" s="17">
        <v>92</v>
      </c>
      <c r="D50" s="17">
        <v>107</v>
      </c>
      <c r="E50" s="17">
        <f t="shared" si="2"/>
        <v>1432.8000000000002</v>
      </c>
      <c r="F50" s="2"/>
    </row>
    <row r="51" spans="1:6" hidden="1" x14ac:dyDescent="0.25">
      <c r="A51" s="60">
        <v>39</v>
      </c>
      <c r="B51" s="12" t="s">
        <v>88</v>
      </c>
      <c r="C51" s="17"/>
      <c r="D51" s="17"/>
      <c r="E51" s="17">
        <f t="shared" si="2"/>
        <v>0</v>
      </c>
      <c r="F51" s="2" t="s">
        <v>116</v>
      </c>
    </row>
    <row r="52" spans="1:6" x14ac:dyDescent="0.25">
      <c r="A52" s="97"/>
      <c r="B52" s="14" t="s">
        <v>89</v>
      </c>
      <c r="C52" s="19">
        <f>SUM(C53:C57)</f>
        <v>1937</v>
      </c>
      <c r="D52" s="19">
        <f>SUM(D53:D57)</f>
        <v>2492</v>
      </c>
      <c r="E52" s="144">
        <f>SUM(E53:E57)</f>
        <v>31888.800000000003</v>
      </c>
      <c r="F52" s="15"/>
    </row>
    <row r="53" spans="1:6" x14ac:dyDescent="0.25">
      <c r="A53" s="60">
        <v>30</v>
      </c>
      <c r="B53" s="12" t="s">
        <v>90</v>
      </c>
      <c r="C53" s="17">
        <v>485</v>
      </c>
      <c r="D53" s="17">
        <v>282</v>
      </c>
      <c r="E53" s="17">
        <f t="shared" ref="E53:E57" si="3">IF(OR(C53&lt;&gt;0,D53&lt;&gt;0),(C53+D53)*0.8*9,0)</f>
        <v>5522.4000000000005</v>
      </c>
      <c r="F53" s="2"/>
    </row>
    <row r="54" spans="1:6" x14ac:dyDescent="0.25">
      <c r="A54" s="60">
        <v>31</v>
      </c>
      <c r="B54" s="12" t="s">
        <v>91</v>
      </c>
      <c r="C54" s="17">
        <v>903</v>
      </c>
      <c r="D54" s="17">
        <v>1076</v>
      </c>
      <c r="E54" s="17">
        <f t="shared" si="3"/>
        <v>14248.800000000001</v>
      </c>
      <c r="F54" s="2"/>
    </row>
    <row r="55" spans="1:6" x14ac:dyDescent="0.25">
      <c r="A55" s="60">
        <v>32</v>
      </c>
      <c r="B55" s="12" t="s">
        <v>92</v>
      </c>
      <c r="C55" s="17">
        <v>269</v>
      </c>
      <c r="D55" s="17">
        <v>607</v>
      </c>
      <c r="E55" s="17">
        <f t="shared" si="3"/>
        <v>6307.2000000000007</v>
      </c>
      <c r="F55" s="2"/>
    </row>
    <row r="56" spans="1:6" x14ac:dyDescent="0.25">
      <c r="A56" s="60">
        <v>33</v>
      </c>
      <c r="B56" s="12" t="s">
        <v>93</v>
      </c>
      <c r="C56" s="17">
        <v>176</v>
      </c>
      <c r="D56" s="17">
        <v>345</v>
      </c>
      <c r="E56" s="17">
        <f t="shared" si="3"/>
        <v>3751.2000000000003</v>
      </c>
      <c r="F56" s="2"/>
    </row>
    <row r="57" spans="1:6" x14ac:dyDescent="0.25">
      <c r="A57" s="60">
        <v>34</v>
      </c>
      <c r="B57" s="12" t="s">
        <v>94</v>
      </c>
      <c r="C57" s="17">
        <v>104</v>
      </c>
      <c r="D57" s="17">
        <v>182</v>
      </c>
      <c r="E57" s="17">
        <f t="shared" si="3"/>
        <v>2059.2000000000003</v>
      </c>
      <c r="F57" s="2"/>
    </row>
    <row r="58" spans="1:6" x14ac:dyDescent="0.25">
      <c r="A58" s="97"/>
      <c r="B58" s="14" t="s">
        <v>95</v>
      </c>
      <c r="C58" s="19">
        <f>SUM(C59:C64)</f>
        <v>46</v>
      </c>
      <c r="D58" s="19">
        <f>SUM(D59:D64)</f>
        <v>117</v>
      </c>
      <c r="E58" s="144">
        <f>SUM(E59:E64)</f>
        <v>1173.5999999999999</v>
      </c>
      <c r="F58" s="15"/>
    </row>
    <row r="59" spans="1:6" x14ac:dyDescent="0.25">
      <c r="A59" s="60">
        <v>35</v>
      </c>
      <c r="B59" s="12" t="s">
        <v>96</v>
      </c>
      <c r="C59" s="17">
        <v>46</v>
      </c>
      <c r="D59" s="17">
        <v>103</v>
      </c>
      <c r="E59" s="17">
        <f t="shared" ref="E59:E64" si="4">IF(OR(C59&lt;&gt;0,D59&lt;&gt;0),(C59+D59)*0.8*9,0)</f>
        <v>1072.8</v>
      </c>
      <c r="F59" s="2"/>
    </row>
    <row r="60" spans="1:6" hidden="1" x14ac:dyDescent="0.25">
      <c r="A60" s="60">
        <v>46</v>
      </c>
      <c r="B60" s="12" t="s">
        <v>97</v>
      </c>
      <c r="C60" s="17">
        <v>0</v>
      </c>
      <c r="D60" s="17">
        <v>0</v>
      </c>
      <c r="E60" s="17">
        <f t="shared" si="4"/>
        <v>0</v>
      </c>
      <c r="F60" s="2"/>
    </row>
    <row r="61" spans="1:6" hidden="1" x14ac:dyDescent="0.25">
      <c r="A61" s="60">
        <v>47</v>
      </c>
      <c r="B61" s="12" t="s">
        <v>98</v>
      </c>
      <c r="C61" s="17">
        <v>0</v>
      </c>
      <c r="D61" s="17">
        <v>0</v>
      </c>
      <c r="E61" s="17">
        <f t="shared" si="4"/>
        <v>0</v>
      </c>
      <c r="F61" s="2"/>
    </row>
    <row r="62" spans="1:6" x14ac:dyDescent="0.25">
      <c r="A62" s="60">
        <v>36</v>
      </c>
      <c r="B62" s="12" t="s">
        <v>99</v>
      </c>
      <c r="C62" s="17">
        <v>0</v>
      </c>
      <c r="D62" s="17">
        <v>14</v>
      </c>
      <c r="E62" s="17">
        <f t="shared" si="4"/>
        <v>100.80000000000001</v>
      </c>
      <c r="F62" s="2"/>
    </row>
    <row r="63" spans="1:6" hidden="1" x14ac:dyDescent="0.25">
      <c r="A63" s="60">
        <v>49</v>
      </c>
      <c r="B63" s="12" t="s">
        <v>100</v>
      </c>
      <c r="C63" s="17">
        <v>0</v>
      </c>
      <c r="D63" s="17">
        <v>0</v>
      </c>
      <c r="E63" s="17">
        <f t="shared" si="4"/>
        <v>0</v>
      </c>
      <c r="F63" s="2"/>
    </row>
    <row r="64" spans="1:6" hidden="1" x14ac:dyDescent="0.25">
      <c r="A64" s="60">
        <v>50</v>
      </c>
      <c r="B64" s="12" t="s">
        <v>101</v>
      </c>
      <c r="C64" s="17"/>
      <c r="D64" s="17"/>
      <c r="E64" s="17">
        <f t="shared" si="4"/>
        <v>0</v>
      </c>
      <c r="F64" s="2" t="s">
        <v>116</v>
      </c>
    </row>
    <row r="65" spans="1:6" x14ac:dyDescent="0.25">
      <c r="A65" s="97"/>
      <c r="B65" s="14" t="s">
        <v>102</v>
      </c>
      <c r="C65" s="19">
        <f>SUM(C66:C78)</f>
        <v>810</v>
      </c>
      <c r="D65" s="19">
        <f>SUM(D66:D78)</f>
        <v>832</v>
      </c>
      <c r="E65" s="144">
        <f>SUM(E66:E78)</f>
        <v>11822.4</v>
      </c>
      <c r="F65" s="15"/>
    </row>
    <row r="66" spans="1:6" x14ac:dyDescent="0.25">
      <c r="A66" s="60">
        <v>37</v>
      </c>
      <c r="B66" s="12" t="s">
        <v>103</v>
      </c>
      <c r="C66" s="17">
        <v>109</v>
      </c>
      <c r="D66" s="17">
        <v>0</v>
      </c>
      <c r="E66" s="17">
        <f t="shared" ref="E66:E78" si="5">IF(OR(C66&lt;&gt;0,D66&lt;&gt;0),(C66+D66)*0.8*9,0)</f>
        <v>784.80000000000007</v>
      </c>
      <c r="F66" s="2"/>
    </row>
    <row r="67" spans="1:6" x14ac:dyDescent="0.25">
      <c r="A67" s="60">
        <v>38</v>
      </c>
      <c r="B67" s="12" t="s">
        <v>104</v>
      </c>
      <c r="C67" s="17">
        <v>8</v>
      </c>
      <c r="D67" s="17">
        <v>0</v>
      </c>
      <c r="E67" s="17">
        <f t="shared" si="5"/>
        <v>57.6</v>
      </c>
      <c r="F67" s="2"/>
    </row>
    <row r="68" spans="1:6" x14ac:dyDescent="0.25">
      <c r="A68" s="60">
        <v>39</v>
      </c>
      <c r="B68" s="12" t="s">
        <v>105</v>
      </c>
      <c r="C68" s="17">
        <v>62</v>
      </c>
      <c r="D68" s="17">
        <v>0</v>
      </c>
      <c r="E68" s="17">
        <f t="shared" si="5"/>
        <v>446.40000000000003</v>
      </c>
      <c r="F68" s="2"/>
    </row>
    <row r="69" spans="1:6" x14ac:dyDescent="0.25">
      <c r="A69" s="60">
        <v>40</v>
      </c>
      <c r="B69" s="12" t="s">
        <v>106</v>
      </c>
      <c r="C69" s="17">
        <v>109</v>
      </c>
      <c r="D69" s="17">
        <v>236</v>
      </c>
      <c r="E69" s="17">
        <f t="shared" si="5"/>
        <v>2484</v>
      </c>
      <c r="F69" s="2"/>
    </row>
    <row r="70" spans="1:6" x14ac:dyDescent="0.25">
      <c r="A70" s="60">
        <v>41</v>
      </c>
      <c r="B70" s="12" t="s">
        <v>107</v>
      </c>
      <c r="C70" s="17">
        <v>14</v>
      </c>
      <c r="D70" s="17">
        <v>26</v>
      </c>
      <c r="E70" s="17">
        <f t="shared" si="5"/>
        <v>288</v>
      </c>
      <c r="F70" s="2"/>
    </row>
    <row r="71" spans="1:6" x14ac:dyDescent="0.25">
      <c r="A71" s="60">
        <v>42</v>
      </c>
      <c r="B71" s="12" t="s">
        <v>108</v>
      </c>
      <c r="C71" s="17">
        <v>102</v>
      </c>
      <c r="D71" s="17">
        <v>0</v>
      </c>
      <c r="E71" s="17">
        <f t="shared" si="5"/>
        <v>734.40000000000009</v>
      </c>
      <c r="F71" s="2"/>
    </row>
    <row r="72" spans="1:6" x14ac:dyDescent="0.25">
      <c r="A72" s="61">
        <v>43</v>
      </c>
      <c r="B72" s="12" t="s">
        <v>109</v>
      </c>
      <c r="C72" s="17">
        <v>25</v>
      </c>
      <c r="D72" s="17">
        <v>26</v>
      </c>
      <c r="E72" s="17">
        <f t="shared" si="5"/>
        <v>367.20000000000005</v>
      </c>
      <c r="F72" s="2"/>
    </row>
    <row r="73" spans="1:6" x14ac:dyDescent="0.25">
      <c r="A73" s="61">
        <v>44</v>
      </c>
      <c r="B73" s="12" t="s">
        <v>110</v>
      </c>
      <c r="C73" s="17">
        <v>68</v>
      </c>
      <c r="D73" s="17">
        <v>38</v>
      </c>
      <c r="E73" s="17">
        <f t="shared" si="5"/>
        <v>763.2</v>
      </c>
      <c r="F73" s="2"/>
    </row>
    <row r="74" spans="1:6" x14ac:dyDescent="0.25">
      <c r="A74" s="61">
        <v>45</v>
      </c>
      <c r="B74" s="12" t="s">
        <v>111</v>
      </c>
      <c r="C74" s="17">
        <v>58</v>
      </c>
      <c r="D74" s="17">
        <v>0</v>
      </c>
      <c r="E74" s="17">
        <f t="shared" si="5"/>
        <v>417.6</v>
      </c>
      <c r="F74" s="2"/>
    </row>
    <row r="75" spans="1:6" x14ac:dyDescent="0.25">
      <c r="A75" s="61">
        <v>46</v>
      </c>
      <c r="B75" s="12" t="s">
        <v>112</v>
      </c>
      <c r="C75" s="17">
        <v>194</v>
      </c>
      <c r="D75" s="17">
        <v>425</v>
      </c>
      <c r="E75" s="17">
        <f t="shared" si="5"/>
        <v>4456.8</v>
      </c>
      <c r="F75" s="2"/>
    </row>
    <row r="76" spans="1:6" x14ac:dyDescent="0.25">
      <c r="A76" s="61">
        <v>47</v>
      </c>
      <c r="B76" s="12" t="s">
        <v>113</v>
      </c>
      <c r="C76" s="17">
        <v>40</v>
      </c>
      <c r="D76" s="17">
        <v>67</v>
      </c>
      <c r="E76" s="17">
        <f t="shared" si="5"/>
        <v>770.40000000000009</v>
      </c>
      <c r="F76" s="2"/>
    </row>
    <row r="77" spans="1:6" x14ac:dyDescent="0.25">
      <c r="A77" s="61">
        <v>48</v>
      </c>
      <c r="B77" s="12" t="s">
        <v>114</v>
      </c>
      <c r="C77" s="17">
        <v>21</v>
      </c>
      <c r="D77" s="17">
        <v>10</v>
      </c>
      <c r="E77" s="17">
        <f t="shared" si="5"/>
        <v>223.20000000000002</v>
      </c>
      <c r="F77" s="2"/>
    </row>
    <row r="78" spans="1:6" x14ac:dyDescent="0.25">
      <c r="A78" s="61">
        <v>49</v>
      </c>
      <c r="B78" s="12" t="s">
        <v>115</v>
      </c>
      <c r="C78" s="17">
        <v>0</v>
      </c>
      <c r="D78" s="17">
        <v>4</v>
      </c>
      <c r="E78" s="17">
        <f t="shared" si="5"/>
        <v>28.8</v>
      </c>
      <c r="F78" s="2"/>
    </row>
    <row r="79" spans="1:6" x14ac:dyDescent="0.25">
      <c r="A79" s="13"/>
      <c r="B79" s="14" t="s">
        <v>11</v>
      </c>
      <c r="C79" s="16">
        <f>C65+C58+C52+C37+C25+C10</f>
        <v>15691</v>
      </c>
      <c r="D79" s="16">
        <f>D65+D58+D52+D37+D25+D10</f>
        <v>17561</v>
      </c>
      <c r="E79" s="143">
        <f>E65+E58+E52+E37+E25+E10</f>
        <v>239414.40000000002</v>
      </c>
      <c r="F79" s="55"/>
    </row>
    <row r="82" spans="4:6" x14ac:dyDescent="0.25">
      <c r="D82" s="32"/>
      <c r="F82" s="32"/>
    </row>
    <row r="83" spans="4:6" x14ac:dyDescent="0.25">
      <c r="D83" s="32"/>
    </row>
  </sheetData>
  <mergeCells count="10">
    <mergeCell ref="A1:F1"/>
    <mergeCell ref="A2:F2"/>
    <mergeCell ref="A3:F3"/>
    <mergeCell ref="A4:F4"/>
    <mergeCell ref="D7:D9"/>
    <mergeCell ref="A7:A9"/>
    <mergeCell ref="B7:B9"/>
    <mergeCell ref="C7:C9"/>
    <mergeCell ref="F7:F9"/>
    <mergeCell ref="E7:E9"/>
  </mergeCells>
  <pageMargins left="0.35433070866141736" right="0.15748031496062992" top="0.52" bottom="0.59055118110236227" header="0.31496062992125984" footer="0.23622047244094491"/>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26105-9E44-40A2-BFBB-7608EEE530ED}">
  <dimension ref="A1:AR81"/>
  <sheetViews>
    <sheetView tabSelected="1" workbookViewId="0">
      <selection activeCell="A4" sqref="A4:S4"/>
    </sheetView>
  </sheetViews>
  <sheetFormatPr defaultRowHeight="15.75" x14ac:dyDescent="0.25"/>
  <cols>
    <col min="1" max="1" width="6.125" customWidth="1"/>
    <col min="2" max="2" width="27.875" customWidth="1"/>
    <col min="3" max="3" width="18" hidden="1" customWidth="1"/>
    <col min="4" max="4" width="20.25" hidden="1" customWidth="1"/>
    <col min="5" max="5" width="15.5" customWidth="1"/>
    <col min="6" max="13" width="14.625" hidden="1" customWidth="1"/>
    <col min="14" max="14" width="9" hidden="1" customWidth="1"/>
    <col min="15" max="15" width="17" customWidth="1"/>
    <col min="16" max="17" width="9" hidden="1" customWidth="1"/>
    <col min="18" max="18" width="15.75" hidden="1" customWidth="1"/>
    <col min="19" max="19" width="20.75" customWidth="1"/>
  </cols>
  <sheetData>
    <row r="1" spans="1:44" x14ac:dyDescent="0.25">
      <c r="A1" s="166" t="s">
        <v>161</v>
      </c>
      <c r="B1" s="166"/>
      <c r="C1" s="166"/>
      <c r="D1" s="166"/>
      <c r="E1" s="166"/>
      <c r="F1" s="166"/>
      <c r="G1" s="166"/>
      <c r="H1" s="166"/>
      <c r="I1" s="166"/>
      <c r="J1" s="166"/>
      <c r="K1" s="166"/>
      <c r="L1" s="166"/>
      <c r="M1" s="166"/>
      <c r="N1" s="166"/>
      <c r="O1" s="166"/>
      <c r="P1" s="166"/>
      <c r="Q1" s="166"/>
      <c r="R1" s="166"/>
      <c r="S1" s="166"/>
    </row>
    <row r="2" spans="1:44" ht="24" customHeight="1" x14ac:dyDescent="0.25">
      <c r="A2" s="166" t="s">
        <v>170</v>
      </c>
      <c r="B2" s="166"/>
      <c r="C2" s="166"/>
      <c r="D2" s="166"/>
      <c r="E2" s="166"/>
      <c r="F2" s="166"/>
      <c r="G2" s="166"/>
      <c r="H2" s="166"/>
      <c r="I2" s="166"/>
      <c r="J2" s="166"/>
      <c r="K2" s="166"/>
      <c r="L2" s="166"/>
      <c r="M2" s="166"/>
      <c r="N2" s="166"/>
      <c r="O2" s="166"/>
      <c r="P2" s="166"/>
      <c r="Q2" s="166"/>
      <c r="R2" s="166"/>
      <c r="S2" s="166"/>
    </row>
    <row r="3" spans="1:44" ht="26.25" customHeight="1" x14ac:dyDescent="0.25">
      <c r="A3" s="167" t="s">
        <v>171</v>
      </c>
      <c r="B3" s="167"/>
      <c r="C3" s="167"/>
      <c r="D3" s="167"/>
      <c r="E3" s="167"/>
      <c r="F3" s="167"/>
      <c r="G3" s="167"/>
      <c r="H3" s="167"/>
      <c r="I3" s="167"/>
      <c r="J3" s="167"/>
      <c r="K3" s="167"/>
      <c r="L3" s="167"/>
      <c r="M3" s="167"/>
      <c r="N3" s="167"/>
      <c r="O3" s="167"/>
      <c r="P3" s="167"/>
      <c r="Q3" s="167"/>
      <c r="R3" s="167"/>
      <c r="S3" s="167"/>
    </row>
    <row r="4" spans="1:44" ht="18" customHeight="1" x14ac:dyDescent="0.25">
      <c r="A4" s="168" t="s">
        <v>172</v>
      </c>
      <c r="B4" s="168"/>
      <c r="C4" s="168"/>
      <c r="D4" s="168"/>
      <c r="E4" s="168"/>
      <c r="F4" s="168"/>
      <c r="G4" s="168"/>
      <c r="H4" s="168"/>
      <c r="I4" s="168"/>
      <c r="J4" s="168"/>
      <c r="K4" s="168"/>
      <c r="L4" s="168"/>
      <c r="M4" s="168"/>
      <c r="N4" s="168"/>
      <c r="O4" s="168"/>
      <c r="P4" s="168"/>
      <c r="Q4" s="168"/>
      <c r="R4" s="168"/>
      <c r="S4" s="168"/>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row>
    <row r="5" spans="1:44" ht="14.25" customHeight="1" x14ac:dyDescent="0.25">
      <c r="A5" s="107"/>
      <c r="B5" s="107"/>
      <c r="C5" s="107"/>
      <c r="D5" s="107"/>
      <c r="E5" s="107"/>
      <c r="F5" s="107"/>
      <c r="G5" s="107"/>
      <c r="H5" s="107"/>
      <c r="I5" s="107"/>
      <c r="J5" s="107"/>
      <c r="K5" s="107"/>
      <c r="L5" s="107"/>
      <c r="M5" s="107"/>
      <c r="N5" s="107"/>
      <c r="O5" s="107"/>
      <c r="P5" s="107"/>
      <c r="Q5" s="107"/>
      <c r="R5" s="107"/>
      <c r="S5" s="107"/>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4.25" customHeight="1" x14ac:dyDescent="0.25">
      <c r="A6" s="102"/>
      <c r="B6" s="102"/>
      <c r="C6" s="102"/>
      <c r="D6" s="102"/>
      <c r="E6" s="102"/>
      <c r="F6" s="102"/>
      <c r="G6" s="102"/>
      <c r="H6" s="102"/>
      <c r="I6" s="102"/>
      <c r="J6" s="102"/>
      <c r="K6" s="102"/>
      <c r="L6" s="102"/>
      <c r="M6" s="102"/>
      <c r="N6" s="102"/>
      <c r="O6" s="102"/>
      <c r="P6" s="102"/>
      <c r="Q6" s="102"/>
      <c r="R6" s="102"/>
      <c r="S6" s="102"/>
      <c r="T6" s="100"/>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row>
    <row r="7" spans="1:44" s="4" customFormat="1" ht="41.25" customHeight="1" x14ac:dyDescent="0.25">
      <c r="A7" s="156" t="s">
        <v>1</v>
      </c>
      <c r="B7" s="156" t="s">
        <v>143</v>
      </c>
      <c r="C7" s="156" t="s">
        <v>144</v>
      </c>
      <c r="D7" s="156" t="s">
        <v>145</v>
      </c>
      <c r="E7" s="156" t="s">
        <v>173</v>
      </c>
      <c r="F7" s="156" t="s">
        <v>25</v>
      </c>
      <c r="G7" s="156"/>
      <c r="H7" s="156"/>
      <c r="I7" s="156" t="s">
        <v>39</v>
      </c>
      <c r="J7" s="156"/>
      <c r="K7" s="156"/>
      <c r="L7" s="156"/>
      <c r="M7" s="156" t="s">
        <v>125</v>
      </c>
      <c r="N7" s="156" t="s">
        <v>135</v>
      </c>
      <c r="O7" s="156" t="s">
        <v>174</v>
      </c>
      <c r="P7" s="156" t="s">
        <v>20</v>
      </c>
      <c r="Q7" s="59"/>
      <c r="R7" s="59"/>
      <c r="S7" s="165" t="s">
        <v>20</v>
      </c>
    </row>
    <row r="8" spans="1:44" s="4" customFormat="1" ht="17.25" customHeight="1" x14ac:dyDescent="0.25">
      <c r="A8" s="156"/>
      <c r="B8" s="156"/>
      <c r="C8" s="156"/>
      <c r="D8" s="156"/>
      <c r="E8" s="156"/>
      <c r="F8" s="156" t="s">
        <v>26</v>
      </c>
      <c r="G8" s="156" t="s">
        <v>27</v>
      </c>
      <c r="H8" s="156" t="s">
        <v>28</v>
      </c>
      <c r="I8" s="156" t="s">
        <v>22</v>
      </c>
      <c r="J8" s="156"/>
      <c r="K8" s="156" t="s">
        <v>21</v>
      </c>
      <c r="L8" s="156"/>
      <c r="M8" s="156"/>
      <c r="N8" s="156"/>
      <c r="O8" s="156"/>
      <c r="P8" s="156"/>
      <c r="Q8" s="59"/>
      <c r="R8" s="59"/>
      <c r="S8" s="165"/>
    </row>
    <row r="9" spans="1:44" ht="10.5" customHeight="1" x14ac:dyDescent="0.25">
      <c r="A9" s="156"/>
      <c r="B9" s="156"/>
      <c r="C9" s="156"/>
      <c r="D9" s="156"/>
      <c r="E9" s="156"/>
      <c r="F9" s="156"/>
      <c r="G9" s="156"/>
      <c r="H9" s="156"/>
      <c r="I9" s="58" t="s">
        <v>19</v>
      </c>
      <c r="J9" s="58" t="s">
        <v>29</v>
      </c>
      <c r="K9" s="58" t="s">
        <v>30</v>
      </c>
      <c r="L9" s="145" t="s">
        <v>29</v>
      </c>
      <c r="M9" s="156"/>
      <c r="N9" s="156"/>
      <c r="O9" s="156"/>
      <c r="P9" s="156"/>
      <c r="Q9" s="2"/>
      <c r="R9" s="98" t="s">
        <v>32</v>
      </c>
      <c r="S9" s="165"/>
    </row>
    <row r="10" spans="1:44" ht="21.75" customHeight="1" x14ac:dyDescent="0.25">
      <c r="A10" s="127"/>
      <c r="B10" s="125" t="s">
        <v>47</v>
      </c>
      <c r="C10" s="146">
        <f>K10</f>
        <v>197</v>
      </c>
      <c r="D10" s="147">
        <f>IF(C10&lt;&gt;0,C10*20,0)</f>
        <v>3940</v>
      </c>
      <c r="E10" s="147">
        <f>N10</f>
        <v>639</v>
      </c>
      <c r="F10" s="113">
        <f t="shared" ref="F10:O10" si="0">SUM(F11:F24)</f>
        <v>156</v>
      </c>
      <c r="G10" s="113">
        <f t="shared" si="0"/>
        <v>3043</v>
      </c>
      <c r="H10" s="113">
        <f t="shared" si="0"/>
        <v>922</v>
      </c>
      <c r="I10" s="113">
        <f t="shared" si="0"/>
        <v>16</v>
      </c>
      <c r="J10" s="113">
        <f t="shared" si="0"/>
        <v>295</v>
      </c>
      <c r="K10" s="113">
        <f t="shared" si="0"/>
        <v>197</v>
      </c>
      <c r="L10" s="113">
        <f t="shared" si="0"/>
        <v>344</v>
      </c>
      <c r="M10" s="113">
        <f t="shared" si="0"/>
        <v>28548</v>
      </c>
      <c r="N10" s="113">
        <f>L10+J10</f>
        <v>639</v>
      </c>
      <c r="O10" s="113">
        <f t="shared" si="0"/>
        <v>4600.8</v>
      </c>
      <c r="P10" s="114"/>
      <c r="Q10" s="2"/>
      <c r="R10" s="2"/>
      <c r="S10" s="15"/>
    </row>
    <row r="11" spans="1:44" hidden="1" x14ac:dyDescent="0.25">
      <c r="A11" s="116">
        <v>1</v>
      </c>
      <c r="B11" s="116" t="s">
        <v>48</v>
      </c>
      <c r="C11" s="117">
        <f t="shared" ref="C11:C74" si="1">K11</f>
        <v>0</v>
      </c>
      <c r="D11" s="129">
        <f t="shared" ref="D11:D74" si="2">IF(C11&lt;&gt;0,C11*20,0)</f>
        <v>0</v>
      </c>
      <c r="E11" s="129">
        <f t="shared" ref="E11:E74" si="3">N11</f>
        <v>0</v>
      </c>
      <c r="F11" s="118">
        <v>0</v>
      </c>
      <c r="G11" s="118">
        <v>0</v>
      </c>
      <c r="H11" s="118">
        <v>0</v>
      </c>
      <c r="I11" s="118">
        <v>0</v>
      </c>
      <c r="J11" s="118">
        <v>0</v>
      </c>
      <c r="K11" s="118">
        <v>0</v>
      </c>
      <c r="L11" s="118">
        <v>0</v>
      </c>
      <c r="M11" s="118">
        <f t="shared" ref="M11:M24" si="4">IF(OR(G11&lt;&gt;0,H11&lt;&gt;0),(G11+H11)*0.8*9,0)</f>
        <v>0</v>
      </c>
      <c r="N11" s="118">
        <f t="shared" ref="N11:N74" si="5">L11+J11</f>
        <v>0</v>
      </c>
      <c r="O11" s="118">
        <f>IF(N11&lt;&gt;0,N11*0.8*9,0)</f>
        <v>0</v>
      </c>
      <c r="P11" s="119"/>
      <c r="Q11" s="2"/>
      <c r="R11" s="2"/>
      <c r="S11" s="2"/>
    </row>
    <row r="12" spans="1:44" hidden="1" x14ac:dyDescent="0.25">
      <c r="A12" s="116">
        <v>2</v>
      </c>
      <c r="B12" s="116" t="s">
        <v>49</v>
      </c>
      <c r="C12" s="117">
        <f t="shared" si="1"/>
        <v>0</v>
      </c>
      <c r="D12" s="129">
        <f t="shared" si="2"/>
        <v>0</v>
      </c>
      <c r="E12" s="129">
        <f t="shared" si="3"/>
        <v>0</v>
      </c>
      <c r="F12" s="118">
        <v>0</v>
      </c>
      <c r="G12" s="118">
        <v>0</v>
      </c>
      <c r="H12" s="118">
        <v>0</v>
      </c>
      <c r="I12" s="118">
        <v>0</v>
      </c>
      <c r="J12" s="118">
        <v>0</v>
      </c>
      <c r="K12" s="118">
        <v>0</v>
      </c>
      <c r="L12" s="118">
        <v>0</v>
      </c>
      <c r="M12" s="118">
        <f t="shared" si="4"/>
        <v>0</v>
      </c>
      <c r="N12" s="118">
        <f t="shared" si="5"/>
        <v>0</v>
      </c>
      <c r="O12" s="118">
        <f t="shared" ref="O12:O75" si="6">IF(N12&lt;&gt;0,N12*0.8*9,0)</f>
        <v>0</v>
      </c>
      <c r="P12" s="119" t="s">
        <v>116</v>
      </c>
      <c r="Q12" s="2"/>
      <c r="R12" s="2"/>
      <c r="S12" s="2"/>
    </row>
    <row r="13" spans="1:44" x14ac:dyDescent="0.25">
      <c r="A13" s="115">
        <v>1</v>
      </c>
      <c r="B13" s="116" t="s">
        <v>50</v>
      </c>
      <c r="C13" s="117">
        <f t="shared" si="1"/>
        <v>1</v>
      </c>
      <c r="D13" s="129">
        <f t="shared" si="2"/>
        <v>20</v>
      </c>
      <c r="E13" s="129">
        <f t="shared" si="3"/>
        <v>1</v>
      </c>
      <c r="F13" s="118">
        <v>2</v>
      </c>
      <c r="G13" s="118">
        <v>16</v>
      </c>
      <c r="H13" s="118">
        <v>1</v>
      </c>
      <c r="I13" s="118">
        <v>0</v>
      </c>
      <c r="J13" s="118">
        <v>0</v>
      </c>
      <c r="K13" s="118">
        <v>1</v>
      </c>
      <c r="L13" s="118">
        <v>1</v>
      </c>
      <c r="M13" s="118">
        <f t="shared" si="4"/>
        <v>122.4</v>
      </c>
      <c r="N13" s="118">
        <f t="shared" si="5"/>
        <v>1</v>
      </c>
      <c r="O13" s="118">
        <f t="shared" si="6"/>
        <v>7.2</v>
      </c>
      <c r="P13" s="119"/>
      <c r="Q13" s="2"/>
      <c r="R13" s="2"/>
      <c r="S13" s="2"/>
    </row>
    <row r="14" spans="1:44" hidden="1" x14ac:dyDescent="0.25">
      <c r="A14" s="115">
        <v>4</v>
      </c>
      <c r="B14" s="116" t="s">
        <v>51</v>
      </c>
      <c r="C14" s="117">
        <f t="shared" si="1"/>
        <v>0</v>
      </c>
      <c r="D14" s="129">
        <f t="shared" si="2"/>
        <v>0</v>
      </c>
      <c r="E14" s="129">
        <f t="shared" si="3"/>
        <v>0</v>
      </c>
      <c r="F14" s="118">
        <v>0</v>
      </c>
      <c r="G14" s="118">
        <v>0</v>
      </c>
      <c r="H14" s="118">
        <v>0</v>
      </c>
      <c r="I14" s="118">
        <v>0</v>
      </c>
      <c r="J14" s="118">
        <v>0</v>
      </c>
      <c r="K14" s="118">
        <v>0</v>
      </c>
      <c r="L14" s="118">
        <v>0</v>
      </c>
      <c r="M14" s="118">
        <f t="shared" si="4"/>
        <v>0</v>
      </c>
      <c r="N14" s="118">
        <f t="shared" si="5"/>
        <v>0</v>
      </c>
      <c r="O14" s="118">
        <f t="shared" si="6"/>
        <v>0</v>
      </c>
      <c r="P14" s="119"/>
      <c r="Q14" s="2"/>
      <c r="R14" s="2"/>
      <c r="S14" s="2"/>
    </row>
    <row r="15" spans="1:44" x14ac:dyDescent="0.25">
      <c r="A15" s="115">
        <v>2</v>
      </c>
      <c r="B15" s="116" t="s">
        <v>52</v>
      </c>
      <c r="C15" s="117">
        <f t="shared" si="1"/>
        <v>5</v>
      </c>
      <c r="D15" s="129">
        <f t="shared" si="2"/>
        <v>100</v>
      </c>
      <c r="E15" s="129">
        <f t="shared" si="3"/>
        <v>9</v>
      </c>
      <c r="F15" s="118">
        <v>3</v>
      </c>
      <c r="G15" s="118">
        <v>99</v>
      </c>
      <c r="H15" s="118">
        <v>0</v>
      </c>
      <c r="I15" s="118">
        <v>0</v>
      </c>
      <c r="J15" s="118">
        <v>0</v>
      </c>
      <c r="K15" s="118">
        <v>5</v>
      </c>
      <c r="L15" s="118">
        <v>9</v>
      </c>
      <c r="M15" s="118">
        <f t="shared" si="4"/>
        <v>712.80000000000007</v>
      </c>
      <c r="N15" s="118">
        <f t="shared" si="5"/>
        <v>9</v>
      </c>
      <c r="O15" s="118">
        <f t="shared" si="6"/>
        <v>64.8</v>
      </c>
      <c r="P15" s="119"/>
      <c r="Q15" s="2"/>
      <c r="R15" s="2"/>
      <c r="S15" s="2"/>
    </row>
    <row r="16" spans="1:44" hidden="1" x14ac:dyDescent="0.25">
      <c r="A16" s="115">
        <v>6</v>
      </c>
      <c r="B16" s="116" t="s">
        <v>53</v>
      </c>
      <c r="C16" s="117">
        <f t="shared" si="1"/>
        <v>0</v>
      </c>
      <c r="D16" s="129">
        <f t="shared" si="2"/>
        <v>0</v>
      </c>
      <c r="E16" s="129">
        <f t="shared" si="3"/>
        <v>0</v>
      </c>
      <c r="F16" s="118">
        <v>0</v>
      </c>
      <c r="G16" s="118">
        <v>0</v>
      </c>
      <c r="H16" s="118">
        <v>0</v>
      </c>
      <c r="I16" s="118">
        <v>0</v>
      </c>
      <c r="J16" s="118">
        <v>0</v>
      </c>
      <c r="K16" s="118">
        <v>0</v>
      </c>
      <c r="L16" s="118">
        <v>0</v>
      </c>
      <c r="M16" s="118">
        <f t="shared" si="4"/>
        <v>0</v>
      </c>
      <c r="N16" s="118">
        <f t="shared" si="5"/>
        <v>0</v>
      </c>
      <c r="O16" s="118">
        <f t="shared" si="6"/>
        <v>0</v>
      </c>
      <c r="P16" s="119"/>
      <c r="Q16" s="2"/>
      <c r="R16" s="2"/>
      <c r="S16" s="2"/>
    </row>
    <row r="17" spans="1:19" hidden="1" x14ac:dyDescent="0.25">
      <c r="A17" s="115">
        <v>7</v>
      </c>
      <c r="B17" s="116" t="s">
        <v>54</v>
      </c>
      <c r="C17" s="117">
        <f t="shared" si="1"/>
        <v>0</v>
      </c>
      <c r="D17" s="129">
        <f t="shared" si="2"/>
        <v>0</v>
      </c>
      <c r="E17" s="129">
        <f t="shared" si="3"/>
        <v>0</v>
      </c>
      <c r="F17" s="148">
        <v>0</v>
      </c>
      <c r="G17" s="118">
        <v>0</v>
      </c>
      <c r="H17" s="118">
        <v>0</v>
      </c>
      <c r="I17" s="118">
        <v>0</v>
      </c>
      <c r="J17" s="118">
        <v>0</v>
      </c>
      <c r="K17" s="118">
        <v>0</v>
      </c>
      <c r="L17" s="118">
        <v>0</v>
      </c>
      <c r="M17" s="118">
        <f t="shared" si="4"/>
        <v>0</v>
      </c>
      <c r="N17" s="118">
        <f t="shared" si="5"/>
        <v>0</v>
      </c>
      <c r="O17" s="118">
        <f t="shared" si="6"/>
        <v>0</v>
      </c>
      <c r="P17" s="119"/>
      <c r="Q17" s="2"/>
      <c r="R17" s="2"/>
      <c r="S17" s="2"/>
    </row>
    <row r="18" spans="1:19" x14ac:dyDescent="0.25">
      <c r="A18" s="115">
        <v>3</v>
      </c>
      <c r="B18" s="116" t="s">
        <v>55</v>
      </c>
      <c r="C18" s="117">
        <f t="shared" si="1"/>
        <v>0</v>
      </c>
      <c r="D18" s="129">
        <f t="shared" si="2"/>
        <v>0</v>
      </c>
      <c r="E18" s="129">
        <f t="shared" si="3"/>
        <v>3</v>
      </c>
      <c r="F18" s="118">
        <v>7</v>
      </c>
      <c r="G18" s="118">
        <v>203</v>
      </c>
      <c r="H18" s="118">
        <v>0</v>
      </c>
      <c r="I18" s="118">
        <v>1</v>
      </c>
      <c r="J18" s="118">
        <v>3</v>
      </c>
      <c r="K18" s="118">
        <v>0</v>
      </c>
      <c r="L18" s="118">
        <v>0</v>
      </c>
      <c r="M18" s="118">
        <f t="shared" si="4"/>
        <v>1461.6000000000001</v>
      </c>
      <c r="N18" s="118">
        <f t="shared" si="5"/>
        <v>3</v>
      </c>
      <c r="O18" s="118">
        <f t="shared" si="6"/>
        <v>21.6</v>
      </c>
      <c r="P18" s="119"/>
      <c r="Q18" s="2"/>
      <c r="R18" s="2"/>
      <c r="S18" s="2"/>
    </row>
    <row r="19" spans="1:19" hidden="1" x14ac:dyDescent="0.25">
      <c r="A19" s="115">
        <v>9</v>
      </c>
      <c r="B19" s="116" t="s">
        <v>56</v>
      </c>
      <c r="C19" s="117">
        <f t="shared" si="1"/>
        <v>0</v>
      </c>
      <c r="D19" s="129">
        <f t="shared" si="2"/>
        <v>0</v>
      </c>
      <c r="E19" s="129">
        <f t="shared" si="3"/>
        <v>0</v>
      </c>
      <c r="F19" s="118">
        <v>0</v>
      </c>
      <c r="G19" s="118">
        <v>0</v>
      </c>
      <c r="H19" s="118">
        <v>0</v>
      </c>
      <c r="I19" s="118">
        <v>0</v>
      </c>
      <c r="J19" s="118">
        <v>0</v>
      </c>
      <c r="K19" s="118">
        <v>0</v>
      </c>
      <c r="L19" s="118">
        <v>0</v>
      </c>
      <c r="M19" s="118">
        <f t="shared" si="4"/>
        <v>0</v>
      </c>
      <c r="N19" s="118">
        <f t="shared" si="5"/>
        <v>0</v>
      </c>
      <c r="O19" s="118">
        <f t="shared" si="6"/>
        <v>0</v>
      </c>
      <c r="P19" s="149"/>
      <c r="Q19" s="2"/>
      <c r="R19" s="2"/>
      <c r="S19" s="2"/>
    </row>
    <row r="20" spans="1:19" x14ac:dyDescent="0.25">
      <c r="A20" s="115">
        <v>4</v>
      </c>
      <c r="B20" s="116" t="s">
        <v>57</v>
      </c>
      <c r="C20" s="117">
        <f t="shared" si="1"/>
        <v>12</v>
      </c>
      <c r="D20" s="129">
        <f t="shared" si="2"/>
        <v>240</v>
      </c>
      <c r="E20" s="129">
        <f t="shared" si="3"/>
        <v>73</v>
      </c>
      <c r="F20" s="118">
        <v>8</v>
      </c>
      <c r="G20" s="118">
        <v>183</v>
      </c>
      <c r="H20" s="118">
        <v>0</v>
      </c>
      <c r="I20" s="118">
        <v>3</v>
      </c>
      <c r="J20" s="118">
        <v>51</v>
      </c>
      <c r="K20" s="118">
        <v>12</v>
      </c>
      <c r="L20" s="118">
        <v>22</v>
      </c>
      <c r="M20" s="118">
        <f t="shared" si="4"/>
        <v>1317.6000000000001</v>
      </c>
      <c r="N20" s="118">
        <f t="shared" si="5"/>
        <v>73</v>
      </c>
      <c r="O20" s="118">
        <f t="shared" si="6"/>
        <v>525.6</v>
      </c>
      <c r="P20" s="119"/>
      <c r="Q20" s="2"/>
      <c r="R20" s="2"/>
      <c r="S20" s="2"/>
    </row>
    <row r="21" spans="1:19" x14ac:dyDescent="0.25">
      <c r="A21" s="115">
        <v>5</v>
      </c>
      <c r="B21" s="116" t="s">
        <v>58</v>
      </c>
      <c r="C21" s="117">
        <f t="shared" si="1"/>
        <v>16</v>
      </c>
      <c r="D21" s="129">
        <f t="shared" si="2"/>
        <v>320</v>
      </c>
      <c r="E21" s="129">
        <f t="shared" si="3"/>
        <v>78</v>
      </c>
      <c r="F21" s="118">
        <v>31</v>
      </c>
      <c r="G21" s="118">
        <v>720</v>
      </c>
      <c r="H21" s="118">
        <v>288</v>
      </c>
      <c r="I21" s="118">
        <v>3</v>
      </c>
      <c r="J21" s="118">
        <v>37</v>
      </c>
      <c r="K21" s="118">
        <v>16</v>
      </c>
      <c r="L21" s="118">
        <v>41</v>
      </c>
      <c r="M21" s="118">
        <f t="shared" si="4"/>
        <v>7257.6</v>
      </c>
      <c r="N21" s="118">
        <f t="shared" si="5"/>
        <v>78</v>
      </c>
      <c r="O21" s="118">
        <f t="shared" si="6"/>
        <v>561.6</v>
      </c>
      <c r="P21" s="119"/>
      <c r="Q21" s="2"/>
      <c r="R21" s="2"/>
      <c r="S21" s="2"/>
    </row>
    <row r="22" spans="1:19" hidden="1" x14ac:dyDescent="0.25">
      <c r="A22" s="115">
        <v>12</v>
      </c>
      <c r="B22" s="116" t="s">
        <v>59</v>
      </c>
      <c r="C22" s="117">
        <f t="shared" si="1"/>
        <v>0</v>
      </c>
      <c r="D22" s="129">
        <f t="shared" si="2"/>
        <v>0</v>
      </c>
      <c r="E22" s="129">
        <f t="shared" si="3"/>
        <v>0</v>
      </c>
      <c r="F22" s="118">
        <v>0</v>
      </c>
      <c r="G22" s="118">
        <v>0</v>
      </c>
      <c r="H22" s="118">
        <v>0</v>
      </c>
      <c r="I22" s="118">
        <v>0</v>
      </c>
      <c r="J22" s="118">
        <v>0</v>
      </c>
      <c r="K22" s="118">
        <v>0</v>
      </c>
      <c r="L22" s="118">
        <v>0</v>
      </c>
      <c r="M22" s="118">
        <f t="shared" si="4"/>
        <v>0</v>
      </c>
      <c r="N22" s="118">
        <f t="shared" si="5"/>
        <v>0</v>
      </c>
      <c r="O22" s="118">
        <f t="shared" si="6"/>
        <v>0</v>
      </c>
      <c r="P22" s="119"/>
      <c r="Q22" s="2"/>
      <c r="R22" s="2"/>
      <c r="S22" s="2"/>
    </row>
    <row r="23" spans="1:19" x14ac:dyDescent="0.25">
      <c r="A23" s="115">
        <v>6</v>
      </c>
      <c r="B23" s="116" t="s">
        <v>60</v>
      </c>
      <c r="C23" s="117">
        <f t="shared" si="1"/>
        <v>146</v>
      </c>
      <c r="D23" s="129">
        <f t="shared" si="2"/>
        <v>2920</v>
      </c>
      <c r="E23" s="129">
        <f t="shared" si="3"/>
        <v>399</v>
      </c>
      <c r="F23" s="118">
        <v>74</v>
      </c>
      <c r="G23" s="118">
        <v>1398</v>
      </c>
      <c r="H23" s="118">
        <v>394</v>
      </c>
      <c r="I23" s="118">
        <v>7</v>
      </c>
      <c r="J23" s="118">
        <v>174</v>
      </c>
      <c r="K23" s="118">
        <v>146</v>
      </c>
      <c r="L23" s="118">
        <v>225</v>
      </c>
      <c r="M23" s="118">
        <f t="shared" si="4"/>
        <v>12902.400000000001</v>
      </c>
      <c r="N23" s="118">
        <f t="shared" si="5"/>
        <v>399</v>
      </c>
      <c r="O23" s="118">
        <f t="shared" si="6"/>
        <v>2872.8</v>
      </c>
      <c r="P23" s="119"/>
      <c r="Q23" s="2"/>
      <c r="R23" s="2"/>
      <c r="S23" s="2"/>
    </row>
    <row r="24" spans="1:19" x14ac:dyDescent="0.25">
      <c r="A24" s="115">
        <v>7</v>
      </c>
      <c r="B24" s="116" t="s">
        <v>61</v>
      </c>
      <c r="C24" s="117">
        <f t="shared" si="1"/>
        <v>17</v>
      </c>
      <c r="D24" s="129">
        <f t="shared" si="2"/>
        <v>340</v>
      </c>
      <c r="E24" s="129">
        <f t="shared" si="3"/>
        <v>76</v>
      </c>
      <c r="F24" s="118">
        <v>31</v>
      </c>
      <c r="G24" s="118">
        <v>424</v>
      </c>
      <c r="H24" s="118">
        <v>239</v>
      </c>
      <c r="I24" s="118">
        <v>2</v>
      </c>
      <c r="J24" s="118">
        <v>30</v>
      </c>
      <c r="K24" s="118">
        <v>17</v>
      </c>
      <c r="L24" s="118">
        <v>46</v>
      </c>
      <c r="M24" s="118">
        <f t="shared" si="4"/>
        <v>4773.5999999999995</v>
      </c>
      <c r="N24" s="118">
        <f t="shared" si="5"/>
        <v>76</v>
      </c>
      <c r="O24" s="118">
        <f t="shared" si="6"/>
        <v>547.20000000000005</v>
      </c>
      <c r="P24" s="119"/>
      <c r="Q24" s="2"/>
      <c r="R24" s="2"/>
      <c r="S24" s="2"/>
    </row>
    <row r="25" spans="1:19" x14ac:dyDescent="0.25">
      <c r="A25" s="110"/>
      <c r="B25" s="125" t="s">
        <v>62</v>
      </c>
      <c r="C25" s="121">
        <f t="shared" si="1"/>
        <v>921</v>
      </c>
      <c r="D25" s="130">
        <f t="shared" si="2"/>
        <v>18420</v>
      </c>
      <c r="E25" s="130">
        <f t="shared" si="3"/>
        <v>5177</v>
      </c>
      <c r="F25" s="122">
        <f t="shared" ref="F25:O25" si="7">SUM(F26:F36)</f>
        <v>451</v>
      </c>
      <c r="G25" s="122">
        <f t="shared" si="7"/>
        <v>12233</v>
      </c>
      <c r="H25" s="122">
        <f t="shared" si="7"/>
        <v>2516</v>
      </c>
      <c r="I25" s="122">
        <f t="shared" si="7"/>
        <v>134</v>
      </c>
      <c r="J25" s="122">
        <f t="shared" si="7"/>
        <v>2018</v>
      </c>
      <c r="K25" s="122">
        <f t="shared" si="7"/>
        <v>921</v>
      </c>
      <c r="L25" s="122">
        <f t="shared" si="7"/>
        <v>3159</v>
      </c>
      <c r="M25" s="122">
        <f t="shared" si="7"/>
        <v>106192.8</v>
      </c>
      <c r="N25" s="122">
        <f t="shared" si="5"/>
        <v>5177</v>
      </c>
      <c r="O25" s="122">
        <f t="shared" si="7"/>
        <v>37274.399999999994</v>
      </c>
      <c r="P25" s="114"/>
      <c r="Q25" s="2"/>
      <c r="R25" s="2"/>
      <c r="S25" s="15"/>
    </row>
    <row r="26" spans="1:19" x14ac:dyDescent="0.25">
      <c r="A26" s="115">
        <v>8</v>
      </c>
      <c r="B26" s="116" t="s">
        <v>63</v>
      </c>
      <c r="C26" s="117">
        <f t="shared" si="1"/>
        <v>74</v>
      </c>
      <c r="D26" s="129">
        <f t="shared" si="2"/>
        <v>1480</v>
      </c>
      <c r="E26" s="129">
        <f t="shared" si="3"/>
        <v>481</v>
      </c>
      <c r="F26" s="118">
        <v>23</v>
      </c>
      <c r="G26" s="118">
        <v>331</v>
      </c>
      <c r="H26" s="118">
        <v>247</v>
      </c>
      <c r="I26" s="118">
        <v>6</v>
      </c>
      <c r="J26" s="118">
        <v>227</v>
      </c>
      <c r="K26" s="118">
        <v>74</v>
      </c>
      <c r="L26" s="118">
        <v>254</v>
      </c>
      <c r="M26" s="118">
        <f t="shared" ref="M26:M36" si="8">IF(OR(G26&lt;&gt;0,H26&lt;&gt;0),(G26+H26)*0.8*9,0)</f>
        <v>4161.6000000000004</v>
      </c>
      <c r="N26" s="118">
        <f t="shared" si="5"/>
        <v>481</v>
      </c>
      <c r="O26" s="118">
        <f t="shared" si="6"/>
        <v>3463.2000000000003</v>
      </c>
      <c r="P26" s="119"/>
      <c r="Q26" s="2"/>
      <c r="R26" s="2"/>
      <c r="S26" s="2"/>
    </row>
    <row r="27" spans="1:19" x14ac:dyDescent="0.25">
      <c r="A27" s="115">
        <v>9</v>
      </c>
      <c r="B27" s="116" t="s">
        <v>64</v>
      </c>
      <c r="C27" s="117">
        <f t="shared" si="1"/>
        <v>23</v>
      </c>
      <c r="D27" s="129">
        <f t="shared" si="2"/>
        <v>460</v>
      </c>
      <c r="E27" s="129">
        <f t="shared" si="3"/>
        <v>138</v>
      </c>
      <c r="F27" s="118">
        <v>5</v>
      </c>
      <c r="G27" s="118">
        <v>93</v>
      </c>
      <c r="H27" s="118">
        <v>4</v>
      </c>
      <c r="I27" s="118">
        <v>4</v>
      </c>
      <c r="J27" s="118">
        <v>48</v>
      </c>
      <c r="K27" s="118">
        <v>23</v>
      </c>
      <c r="L27" s="118">
        <v>90</v>
      </c>
      <c r="M27" s="118">
        <f t="shared" si="8"/>
        <v>698.40000000000009</v>
      </c>
      <c r="N27" s="118">
        <f t="shared" si="5"/>
        <v>138</v>
      </c>
      <c r="O27" s="118">
        <f t="shared" si="6"/>
        <v>993.6</v>
      </c>
      <c r="P27" s="119"/>
      <c r="Q27" s="2"/>
      <c r="R27" s="2"/>
      <c r="S27" s="2"/>
    </row>
    <row r="28" spans="1:19" x14ac:dyDescent="0.25">
      <c r="A28" s="115">
        <v>10</v>
      </c>
      <c r="B28" s="116" t="s">
        <v>65</v>
      </c>
      <c r="C28" s="117">
        <f t="shared" si="1"/>
        <v>94</v>
      </c>
      <c r="D28" s="129">
        <f t="shared" si="2"/>
        <v>1880</v>
      </c>
      <c r="E28" s="129">
        <f t="shared" si="3"/>
        <v>671</v>
      </c>
      <c r="F28" s="118">
        <v>23</v>
      </c>
      <c r="G28" s="118">
        <v>2160</v>
      </c>
      <c r="H28" s="118">
        <v>590</v>
      </c>
      <c r="I28" s="118">
        <v>7</v>
      </c>
      <c r="J28" s="118">
        <v>166</v>
      </c>
      <c r="K28" s="118">
        <v>94</v>
      </c>
      <c r="L28" s="118">
        <v>505</v>
      </c>
      <c r="M28" s="118">
        <f t="shared" si="8"/>
        <v>19800</v>
      </c>
      <c r="N28" s="118">
        <f t="shared" si="5"/>
        <v>671</v>
      </c>
      <c r="O28" s="118">
        <f t="shared" si="6"/>
        <v>4831.2000000000007</v>
      </c>
      <c r="P28" s="119"/>
      <c r="Q28" s="2"/>
      <c r="R28" s="2"/>
      <c r="S28" s="2"/>
    </row>
    <row r="29" spans="1:19" x14ac:dyDescent="0.25">
      <c r="A29" s="115">
        <v>11</v>
      </c>
      <c r="B29" s="116" t="s">
        <v>66</v>
      </c>
      <c r="C29" s="117">
        <f t="shared" si="1"/>
        <v>225</v>
      </c>
      <c r="D29" s="129">
        <f t="shared" si="2"/>
        <v>4500</v>
      </c>
      <c r="E29" s="129">
        <f t="shared" si="3"/>
        <v>571</v>
      </c>
      <c r="F29" s="118">
        <v>19</v>
      </c>
      <c r="G29" s="118">
        <v>589</v>
      </c>
      <c r="H29" s="118">
        <v>131</v>
      </c>
      <c r="I29" s="118">
        <v>9</v>
      </c>
      <c r="J29" s="118">
        <v>88</v>
      </c>
      <c r="K29" s="118">
        <v>225</v>
      </c>
      <c r="L29" s="118">
        <v>483</v>
      </c>
      <c r="M29" s="118">
        <f t="shared" si="8"/>
        <v>5184</v>
      </c>
      <c r="N29" s="118">
        <f t="shared" si="5"/>
        <v>571</v>
      </c>
      <c r="O29" s="118">
        <f t="shared" si="6"/>
        <v>4111.2</v>
      </c>
      <c r="P29" s="119"/>
      <c r="Q29" s="2"/>
      <c r="R29" s="2"/>
      <c r="S29" s="2"/>
    </row>
    <row r="30" spans="1:19" hidden="1" x14ac:dyDescent="0.25">
      <c r="A30" s="115">
        <v>19</v>
      </c>
      <c r="B30" s="116" t="s">
        <v>67</v>
      </c>
      <c r="C30" s="117">
        <f t="shared" si="1"/>
        <v>0</v>
      </c>
      <c r="D30" s="129">
        <f t="shared" si="2"/>
        <v>0</v>
      </c>
      <c r="E30" s="129">
        <f t="shared" si="3"/>
        <v>0</v>
      </c>
      <c r="F30" s="118">
        <v>0</v>
      </c>
      <c r="G30" s="118">
        <v>0</v>
      </c>
      <c r="H30" s="118">
        <v>0</v>
      </c>
      <c r="I30" s="118">
        <v>0</v>
      </c>
      <c r="J30" s="118">
        <v>0</v>
      </c>
      <c r="K30" s="118">
        <v>0</v>
      </c>
      <c r="L30" s="118">
        <v>0</v>
      </c>
      <c r="M30" s="118">
        <f t="shared" si="8"/>
        <v>0</v>
      </c>
      <c r="N30" s="118">
        <f t="shared" si="5"/>
        <v>0</v>
      </c>
      <c r="O30" s="118">
        <f t="shared" si="6"/>
        <v>0</v>
      </c>
      <c r="P30" s="119" t="s">
        <v>116</v>
      </c>
      <c r="Q30" s="2"/>
      <c r="R30" s="2"/>
      <c r="S30" s="2"/>
    </row>
    <row r="31" spans="1:19" x14ac:dyDescent="0.25">
      <c r="A31" s="115">
        <v>12</v>
      </c>
      <c r="B31" s="116" t="s">
        <v>68</v>
      </c>
      <c r="C31" s="117">
        <f t="shared" si="1"/>
        <v>12</v>
      </c>
      <c r="D31" s="129">
        <f t="shared" si="2"/>
        <v>240</v>
      </c>
      <c r="E31" s="129">
        <f t="shared" si="3"/>
        <v>37</v>
      </c>
      <c r="F31" s="118">
        <v>50</v>
      </c>
      <c r="G31" s="118">
        <v>329</v>
      </c>
      <c r="H31" s="118">
        <v>818</v>
      </c>
      <c r="I31" s="118">
        <v>1</v>
      </c>
      <c r="J31" s="118">
        <v>15</v>
      </c>
      <c r="K31" s="118">
        <v>12</v>
      </c>
      <c r="L31" s="118">
        <v>22</v>
      </c>
      <c r="M31" s="118">
        <f t="shared" si="8"/>
        <v>8258.4</v>
      </c>
      <c r="N31" s="118">
        <f t="shared" si="5"/>
        <v>37</v>
      </c>
      <c r="O31" s="118">
        <f t="shared" si="6"/>
        <v>266.40000000000003</v>
      </c>
      <c r="P31" s="119"/>
      <c r="Q31" s="2"/>
      <c r="R31" s="2"/>
      <c r="S31" s="2"/>
    </row>
    <row r="32" spans="1:19" x14ac:dyDescent="0.25">
      <c r="A32" s="115">
        <v>13</v>
      </c>
      <c r="B32" s="116" t="s">
        <v>69</v>
      </c>
      <c r="C32" s="117">
        <f t="shared" si="1"/>
        <v>34</v>
      </c>
      <c r="D32" s="129">
        <f t="shared" si="2"/>
        <v>680</v>
      </c>
      <c r="E32" s="129">
        <f t="shared" si="3"/>
        <v>98</v>
      </c>
      <c r="F32" s="118">
        <v>14</v>
      </c>
      <c r="G32" s="118">
        <v>282</v>
      </c>
      <c r="H32" s="118">
        <v>108</v>
      </c>
      <c r="I32" s="118">
        <v>2</v>
      </c>
      <c r="J32" s="118">
        <v>27</v>
      </c>
      <c r="K32" s="118">
        <v>34</v>
      </c>
      <c r="L32" s="118">
        <v>71</v>
      </c>
      <c r="M32" s="118">
        <f t="shared" si="8"/>
        <v>2808</v>
      </c>
      <c r="N32" s="118">
        <f t="shared" si="5"/>
        <v>98</v>
      </c>
      <c r="O32" s="118">
        <f t="shared" si="6"/>
        <v>705.6</v>
      </c>
      <c r="P32" s="119"/>
      <c r="Q32" s="2"/>
      <c r="R32" s="2"/>
      <c r="S32" s="2"/>
    </row>
    <row r="33" spans="1:19" x14ac:dyDescent="0.25">
      <c r="A33" s="115">
        <v>14</v>
      </c>
      <c r="B33" s="116" t="s">
        <v>70</v>
      </c>
      <c r="C33" s="117">
        <f t="shared" si="1"/>
        <v>29</v>
      </c>
      <c r="D33" s="129">
        <f t="shared" si="2"/>
        <v>580</v>
      </c>
      <c r="E33" s="129">
        <f t="shared" si="3"/>
        <v>56</v>
      </c>
      <c r="F33" s="118">
        <v>27</v>
      </c>
      <c r="G33" s="118">
        <v>118</v>
      </c>
      <c r="H33" s="118">
        <v>584</v>
      </c>
      <c r="I33" s="118">
        <v>0</v>
      </c>
      <c r="J33" s="118">
        <v>0</v>
      </c>
      <c r="K33" s="118">
        <v>29</v>
      </c>
      <c r="L33" s="118">
        <v>56</v>
      </c>
      <c r="M33" s="118">
        <f t="shared" si="8"/>
        <v>5054.4000000000005</v>
      </c>
      <c r="N33" s="118">
        <f t="shared" si="5"/>
        <v>56</v>
      </c>
      <c r="O33" s="118">
        <f t="shared" si="6"/>
        <v>403.20000000000005</v>
      </c>
      <c r="P33" s="119"/>
      <c r="Q33" s="2"/>
      <c r="R33" s="2"/>
      <c r="S33" s="2"/>
    </row>
    <row r="34" spans="1:19" x14ac:dyDescent="0.25">
      <c r="A34" s="115">
        <v>15</v>
      </c>
      <c r="B34" s="116" t="s">
        <v>71</v>
      </c>
      <c r="C34" s="117">
        <f t="shared" si="1"/>
        <v>51</v>
      </c>
      <c r="D34" s="129">
        <f t="shared" si="2"/>
        <v>1020</v>
      </c>
      <c r="E34" s="129">
        <f t="shared" si="3"/>
        <v>140</v>
      </c>
      <c r="F34" s="118">
        <v>32</v>
      </c>
      <c r="G34" s="118">
        <v>857</v>
      </c>
      <c r="H34" s="118">
        <v>24</v>
      </c>
      <c r="I34" s="118">
        <v>1</v>
      </c>
      <c r="J34" s="118">
        <v>34</v>
      </c>
      <c r="K34" s="118">
        <v>51</v>
      </c>
      <c r="L34" s="118">
        <v>106</v>
      </c>
      <c r="M34" s="118">
        <f t="shared" si="8"/>
        <v>6343.2000000000007</v>
      </c>
      <c r="N34" s="118">
        <f t="shared" si="5"/>
        <v>140</v>
      </c>
      <c r="O34" s="118">
        <f t="shared" si="6"/>
        <v>1008</v>
      </c>
      <c r="P34" s="119"/>
      <c r="Q34" s="2"/>
      <c r="R34" s="2"/>
      <c r="S34" s="2"/>
    </row>
    <row r="35" spans="1:19" x14ac:dyDescent="0.25">
      <c r="A35" s="115">
        <v>16</v>
      </c>
      <c r="B35" s="116" t="s">
        <v>72</v>
      </c>
      <c r="C35" s="117">
        <f t="shared" si="1"/>
        <v>78</v>
      </c>
      <c r="D35" s="129">
        <f t="shared" si="2"/>
        <v>1560</v>
      </c>
      <c r="E35" s="129">
        <f t="shared" si="3"/>
        <v>328</v>
      </c>
      <c r="F35" s="118">
        <v>15</v>
      </c>
      <c r="G35" s="118">
        <v>662</v>
      </c>
      <c r="H35" s="118">
        <v>10</v>
      </c>
      <c r="I35" s="118">
        <v>4</v>
      </c>
      <c r="J35" s="118">
        <v>56</v>
      </c>
      <c r="K35" s="118">
        <v>78</v>
      </c>
      <c r="L35" s="118">
        <v>272</v>
      </c>
      <c r="M35" s="118">
        <f t="shared" si="8"/>
        <v>4838.4000000000005</v>
      </c>
      <c r="N35" s="118">
        <f t="shared" si="5"/>
        <v>328</v>
      </c>
      <c r="O35" s="118">
        <f t="shared" si="6"/>
        <v>2361.6000000000004</v>
      </c>
      <c r="P35" s="119"/>
      <c r="Q35" s="2"/>
      <c r="R35" s="2"/>
      <c r="S35" s="2"/>
    </row>
    <row r="36" spans="1:19" x14ac:dyDescent="0.25">
      <c r="A36" s="115">
        <v>17</v>
      </c>
      <c r="B36" s="116" t="s">
        <v>73</v>
      </c>
      <c r="C36" s="117">
        <f t="shared" si="1"/>
        <v>301</v>
      </c>
      <c r="D36" s="129">
        <f t="shared" si="2"/>
        <v>6020</v>
      </c>
      <c r="E36" s="129">
        <f t="shared" si="3"/>
        <v>2657</v>
      </c>
      <c r="F36" s="118">
        <v>243</v>
      </c>
      <c r="G36" s="118">
        <v>6812</v>
      </c>
      <c r="H36" s="118">
        <v>0</v>
      </c>
      <c r="I36" s="118">
        <v>100</v>
      </c>
      <c r="J36" s="118">
        <v>1357</v>
      </c>
      <c r="K36" s="118">
        <v>301</v>
      </c>
      <c r="L36" s="118">
        <v>1300</v>
      </c>
      <c r="M36" s="118">
        <f t="shared" si="8"/>
        <v>49046.400000000001</v>
      </c>
      <c r="N36" s="118">
        <f t="shared" si="5"/>
        <v>2657</v>
      </c>
      <c r="O36" s="118">
        <f t="shared" si="6"/>
        <v>19130.399999999998</v>
      </c>
      <c r="P36" s="119"/>
      <c r="Q36" s="2"/>
      <c r="R36" s="2"/>
      <c r="S36" s="2"/>
    </row>
    <row r="37" spans="1:19" ht="31.5" x14ac:dyDescent="0.25">
      <c r="A37" s="110"/>
      <c r="B37" s="111" t="s">
        <v>74</v>
      </c>
      <c r="C37" s="121">
        <f t="shared" si="1"/>
        <v>735</v>
      </c>
      <c r="D37" s="130">
        <f t="shared" si="2"/>
        <v>14700</v>
      </c>
      <c r="E37" s="130">
        <f t="shared" si="3"/>
        <v>3513</v>
      </c>
      <c r="F37" s="122">
        <f t="shared" ref="F37:O37" si="9">SUM(F38:F51)</f>
        <v>222</v>
      </c>
      <c r="G37" s="122">
        <f t="shared" si="9"/>
        <v>2915</v>
      </c>
      <c r="H37" s="122">
        <f t="shared" si="9"/>
        <v>714</v>
      </c>
      <c r="I37" s="122">
        <f t="shared" si="9"/>
        <v>100</v>
      </c>
      <c r="J37" s="122">
        <f t="shared" si="9"/>
        <v>1746</v>
      </c>
      <c r="K37" s="122">
        <f t="shared" si="9"/>
        <v>735</v>
      </c>
      <c r="L37" s="122">
        <f t="shared" si="9"/>
        <v>1767</v>
      </c>
      <c r="M37" s="122">
        <f t="shared" si="9"/>
        <v>26128.800000000003</v>
      </c>
      <c r="N37" s="122">
        <f t="shared" si="5"/>
        <v>3513</v>
      </c>
      <c r="O37" s="122">
        <f t="shared" si="9"/>
        <v>25293.599999999999</v>
      </c>
      <c r="P37" s="114"/>
      <c r="Q37" s="2"/>
      <c r="R37" s="2"/>
      <c r="S37" s="15"/>
    </row>
    <row r="38" spans="1:19" x14ac:dyDescent="0.25">
      <c r="A38" s="115">
        <v>18</v>
      </c>
      <c r="B38" s="116" t="s">
        <v>75</v>
      </c>
      <c r="C38" s="117">
        <f t="shared" si="1"/>
        <v>27</v>
      </c>
      <c r="D38" s="129">
        <f t="shared" si="2"/>
        <v>540</v>
      </c>
      <c r="E38" s="129">
        <f t="shared" si="3"/>
        <v>254</v>
      </c>
      <c r="F38" s="118">
        <v>19</v>
      </c>
      <c r="G38" s="118">
        <v>274</v>
      </c>
      <c r="H38" s="118">
        <v>125</v>
      </c>
      <c r="I38" s="118">
        <v>5</v>
      </c>
      <c r="J38" s="118">
        <v>141</v>
      </c>
      <c r="K38" s="118">
        <v>27</v>
      </c>
      <c r="L38" s="118">
        <v>113</v>
      </c>
      <c r="M38" s="118">
        <f t="shared" ref="M38:M51" si="10">IF(OR(G38&lt;&gt;0,H38&lt;&gt;0),(G38+H38)*0.8*9,0)</f>
        <v>2872.8</v>
      </c>
      <c r="N38" s="118">
        <f t="shared" si="5"/>
        <v>254</v>
      </c>
      <c r="O38" s="118">
        <f t="shared" si="6"/>
        <v>1828.8000000000002</v>
      </c>
      <c r="P38" s="119"/>
      <c r="Q38" s="2"/>
      <c r="R38" s="2"/>
      <c r="S38" s="2"/>
    </row>
    <row r="39" spans="1:19" x14ac:dyDescent="0.25">
      <c r="A39" s="115">
        <v>19</v>
      </c>
      <c r="B39" s="116" t="s">
        <v>76</v>
      </c>
      <c r="C39" s="117">
        <f t="shared" si="1"/>
        <v>35</v>
      </c>
      <c r="D39" s="129">
        <f t="shared" si="2"/>
        <v>700</v>
      </c>
      <c r="E39" s="129">
        <f t="shared" si="3"/>
        <v>204</v>
      </c>
      <c r="F39" s="118">
        <v>95</v>
      </c>
      <c r="G39" s="118">
        <v>903</v>
      </c>
      <c r="H39" s="118">
        <v>282</v>
      </c>
      <c r="I39" s="118">
        <v>6</v>
      </c>
      <c r="J39" s="118">
        <v>131</v>
      </c>
      <c r="K39" s="118">
        <v>35</v>
      </c>
      <c r="L39" s="118">
        <v>73</v>
      </c>
      <c r="M39" s="118">
        <f t="shared" si="10"/>
        <v>8532</v>
      </c>
      <c r="N39" s="118">
        <f t="shared" si="5"/>
        <v>204</v>
      </c>
      <c r="O39" s="118">
        <f t="shared" si="6"/>
        <v>1468.8000000000002</v>
      </c>
      <c r="P39" s="119"/>
      <c r="Q39" s="2"/>
      <c r="R39" s="2"/>
      <c r="S39" s="2"/>
    </row>
    <row r="40" spans="1:19" x14ac:dyDescent="0.25">
      <c r="A40" s="115">
        <v>20</v>
      </c>
      <c r="B40" s="116" t="s">
        <v>77</v>
      </c>
      <c r="C40" s="117">
        <f t="shared" si="1"/>
        <v>12</v>
      </c>
      <c r="D40" s="129">
        <f t="shared" si="2"/>
        <v>240</v>
      </c>
      <c r="E40" s="129">
        <f t="shared" si="3"/>
        <v>96</v>
      </c>
      <c r="F40" s="118">
        <v>13</v>
      </c>
      <c r="G40" s="118">
        <v>224</v>
      </c>
      <c r="H40" s="118">
        <v>112</v>
      </c>
      <c r="I40" s="118">
        <v>3</v>
      </c>
      <c r="J40" s="118">
        <v>74</v>
      </c>
      <c r="K40" s="118">
        <v>12</v>
      </c>
      <c r="L40" s="118">
        <v>22</v>
      </c>
      <c r="M40" s="118">
        <f t="shared" si="10"/>
        <v>2419.2000000000003</v>
      </c>
      <c r="N40" s="118">
        <f t="shared" si="5"/>
        <v>96</v>
      </c>
      <c r="O40" s="118">
        <f t="shared" si="6"/>
        <v>691.2</v>
      </c>
      <c r="P40" s="119"/>
      <c r="Q40" s="2"/>
      <c r="R40" s="2"/>
      <c r="S40" s="2"/>
    </row>
    <row r="41" spans="1:19" x14ac:dyDescent="0.25">
      <c r="A41" s="115">
        <v>21</v>
      </c>
      <c r="B41" s="116" t="s">
        <v>78</v>
      </c>
      <c r="C41" s="117">
        <f t="shared" si="1"/>
        <v>0</v>
      </c>
      <c r="D41" s="129">
        <f t="shared" si="2"/>
        <v>0</v>
      </c>
      <c r="E41" s="129">
        <f t="shared" si="3"/>
        <v>8</v>
      </c>
      <c r="F41" s="118">
        <v>4</v>
      </c>
      <c r="G41" s="118">
        <v>79</v>
      </c>
      <c r="H41" s="118">
        <v>2</v>
      </c>
      <c r="I41" s="118">
        <v>1</v>
      </c>
      <c r="J41" s="118">
        <v>8</v>
      </c>
      <c r="K41" s="118">
        <v>0</v>
      </c>
      <c r="L41" s="118">
        <v>0</v>
      </c>
      <c r="M41" s="118">
        <f t="shared" si="10"/>
        <v>583.19999999999993</v>
      </c>
      <c r="N41" s="118">
        <f t="shared" si="5"/>
        <v>8</v>
      </c>
      <c r="O41" s="118">
        <f t="shared" si="6"/>
        <v>57.6</v>
      </c>
      <c r="P41" s="119"/>
      <c r="Q41" s="2"/>
      <c r="R41" s="2"/>
      <c r="S41" s="2"/>
    </row>
    <row r="42" spans="1:19" hidden="1" x14ac:dyDescent="0.25">
      <c r="A42" s="115">
        <v>30</v>
      </c>
      <c r="B42" s="116" t="s">
        <v>79</v>
      </c>
      <c r="C42" s="117">
        <f t="shared" si="1"/>
        <v>0</v>
      </c>
      <c r="D42" s="129">
        <f t="shared" si="2"/>
        <v>0</v>
      </c>
      <c r="E42" s="129">
        <f t="shared" si="3"/>
        <v>0</v>
      </c>
      <c r="F42" s="118">
        <v>0</v>
      </c>
      <c r="G42" s="118">
        <v>0</v>
      </c>
      <c r="H42" s="118">
        <v>0</v>
      </c>
      <c r="I42" s="118">
        <v>0</v>
      </c>
      <c r="J42" s="118">
        <v>0</v>
      </c>
      <c r="K42" s="118">
        <v>0</v>
      </c>
      <c r="L42" s="118">
        <v>0</v>
      </c>
      <c r="M42" s="118">
        <f t="shared" si="10"/>
        <v>0</v>
      </c>
      <c r="N42" s="118">
        <f t="shared" si="5"/>
        <v>0</v>
      </c>
      <c r="O42" s="118">
        <f t="shared" si="6"/>
        <v>0</v>
      </c>
      <c r="P42" s="119" t="s">
        <v>116</v>
      </c>
      <c r="Q42" s="2"/>
      <c r="R42" s="2"/>
      <c r="S42" s="2"/>
    </row>
    <row r="43" spans="1:19" x14ac:dyDescent="0.25">
      <c r="A43" s="115">
        <v>22</v>
      </c>
      <c r="B43" s="116" t="s">
        <v>80</v>
      </c>
      <c r="C43" s="117">
        <f t="shared" si="1"/>
        <v>33</v>
      </c>
      <c r="D43" s="129">
        <f t="shared" si="2"/>
        <v>660</v>
      </c>
      <c r="E43" s="129">
        <f t="shared" si="3"/>
        <v>94</v>
      </c>
      <c r="F43" s="118">
        <v>16</v>
      </c>
      <c r="G43" s="118">
        <v>341</v>
      </c>
      <c r="H43" s="118">
        <v>21</v>
      </c>
      <c r="I43" s="118">
        <v>1</v>
      </c>
      <c r="J43" s="118">
        <v>20</v>
      </c>
      <c r="K43" s="118">
        <v>33</v>
      </c>
      <c r="L43" s="118">
        <v>74</v>
      </c>
      <c r="M43" s="118">
        <f t="shared" si="10"/>
        <v>2606.4</v>
      </c>
      <c r="N43" s="118">
        <f t="shared" si="5"/>
        <v>94</v>
      </c>
      <c r="O43" s="118">
        <f t="shared" si="6"/>
        <v>676.80000000000007</v>
      </c>
      <c r="P43" s="119"/>
      <c r="Q43" s="2"/>
      <c r="R43" s="2"/>
      <c r="S43" s="2"/>
    </row>
    <row r="44" spans="1:19" x14ac:dyDescent="0.25">
      <c r="A44" s="115">
        <v>23</v>
      </c>
      <c r="B44" s="116" t="s">
        <v>81</v>
      </c>
      <c r="C44" s="117">
        <f t="shared" si="1"/>
        <v>108</v>
      </c>
      <c r="D44" s="129">
        <f t="shared" si="2"/>
        <v>2160</v>
      </c>
      <c r="E44" s="129">
        <f t="shared" si="3"/>
        <v>357</v>
      </c>
      <c r="F44" s="118">
        <v>13</v>
      </c>
      <c r="G44" s="118">
        <v>154</v>
      </c>
      <c r="H44" s="118">
        <v>20</v>
      </c>
      <c r="I44" s="118">
        <v>14</v>
      </c>
      <c r="J44" s="118">
        <v>161</v>
      </c>
      <c r="K44" s="118">
        <v>108</v>
      </c>
      <c r="L44" s="118">
        <v>196</v>
      </c>
      <c r="M44" s="118">
        <f t="shared" si="10"/>
        <v>1252.8000000000002</v>
      </c>
      <c r="N44" s="118">
        <f t="shared" si="5"/>
        <v>357</v>
      </c>
      <c r="O44" s="118">
        <f t="shared" si="6"/>
        <v>2570.4</v>
      </c>
      <c r="P44" s="119" t="s">
        <v>118</v>
      </c>
      <c r="Q44" s="2"/>
      <c r="R44" s="2"/>
      <c r="S44" s="2"/>
    </row>
    <row r="45" spans="1:19" x14ac:dyDescent="0.25">
      <c r="A45" s="115">
        <v>24</v>
      </c>
      <c r="B45" s="116" t="s">
        <v>82</v>
      </c>
      <c r="C45" s="117">
        <f t="shared" si="1"/>
        <v>85</v>
      </c>
      <c r="D45" s="129">
        <f t="shared" si="2"/>
        <v>1700</v>
      </c>
      <c r="E45" s="129">
        <f t="shared" si="3"/>
        <v>213</v>
      </c>
      <c r="F45" s="118">
        <v>14</v>
      </c>
      <c r="G45" s="118">
        <v>208</v>
      </c>
      <c r="H45" s="118">
        <v>11</v>
      </c>
      <c r="I45" s="118">
        <v>6</v>
      </c>
      <c r="J45" s="118">
        <v>65</v>
      </c>
      <c r="K45" s="118">
        <v>85</v>
      </c>
      <c r="L45" s="118">
        <v>148</v>
      </c>
      <c r="M45" s="118">
        <f t="shared" si="10"/>
        <v>1576.8000000000002</v>
      </c>
      <c r="N45" s="118">
        <f t="shared" si="5"/>
        <v>213</v>
      </c>
      <c r="O45" s="118">
        <f t="shared" si="6"/>
        <v>1533.6000000000001</v>
      </c>
      <c r="P45" s="119"/>
      <c r="Q45" s="2"/>
      <c r="R45" s="2"/>
      <c r="S45" s="2"/>
    </row>
    <row r="46" spans="1:19" x14ac:dyDescent="0.25">
      <c r="A46" s="115">
        <v>25</v>
      </c>
      <c r="B46" s="116" t="s">
        <v>83</v>
      </c>
      <c r="C46" s="117">
        <f t="shared" si="1"/>
        <v>24</v>
      </c>
      <c r="D46" s="129">
        <f t="shared" si="2"/>
        <v>480</v>
      </c>
      <c r="E46" s="129">
        <f t="shared" si="3"/>
        <v>149</v>
      </c>
      <c r="F46" s="118">
        <v>7</v>
      </c>
      <c r="G46" s="118">
        <v>102</v>
      </c>
      <c r="H46" s="118">
        <v>34</v>
      </c>
      <c r="I46" s="118">
        <v>7</v>
      </c>
      <c r="J46" s="118">
        <v>62</v>
      </c>
      <c r="K46" s="118">
        <v>24</v>
      </c>
      <c r="L46" s="118">
        <v>87</v>
      </c>
      <c r="M46" s="118">
        <f t="shared" si="10"/>
        <v>979.2</v>
      </c>
      <c r="N46" s="118">
        <f t="shared" si="5"/>
        <v>149</v>
      </c>
      <c r="O46" s="118">
        <f t="shared" si="6"/>
        <v>1072.8</v>
      </c>
      <c r="P46" s="119"/>
      <c r="Q46" s="2"/>
      <c r="R46" s="2"/>
      <c r="S46" s="2"/>
    </row>
    <row r="47" spans="1:19" hidden="1" x14ac:dyDescent="0.25">
      <c r="A47" s="115">
        <v>24</v>
      </c>
      <c r="B47" s="116" t="s">
        <v>84</v>
      </c>
      <c r="C47" s="117">
        <f t="shared" si="1"/>
        <v>12</v>
      </c>
      <c r="D47" s="129">
        <f t="shared" si="2"/>
        <v>240</v>
      </c>
      <c r="E47" s="129">
        <f t="shared" si="3"/>
        <v>0</v>
      </c>
      <c r="F47" s="118">
        <v>3</v>
      </c>
      <c r="G47" s="118">
        <v>33</v>
      </c>
      <c r="H47" s="118">
        <v>1</v>
      </c>
      <c r="I47" s="118">
        <v>0</v>
      </c>
      <c r="J47" s="118">
        <v>0</v>
      </c>
      <c r="K47" s="118">
        <v>12</v>
      </c>
      <c r="L47" s="118">
        <v>0</v>
      </c>
      <c r="M47" s="118">
        <f t="shared" si="10"/>
        <v>244.8</v>
      </c>
      <c r="N47" s="118">
        <f t="shared" si="5"/>
        <v>0</v>
      </c>
      <c r="O47" s="118">
        <f t="shared" si="6"/>
        <v>0</v>
      </c>
      <c r="P47" s="119"/>
      <c r="Q47" s="2"/>
      <c r="R47" s="2"/>
      <c r="S47" s="2"/>
    </row>
    <row r="48" spans="1:19" x14ac:dyDescent="0.25">
      <c r="A48" s="115">
        <v>26</v>
      </c>
      <c r="B48" s="116" t="s">
        <v>85</v>
      </c>
      <c r="C48" s="117">
        <f t="shared" si="1"/>
        <v>25</v>
      </c>
      <c r="D48" s="129">
        <f t="shared" si="2"/>
        <v>500</v>
      </c>
      <c r="E48" s="129">
        <f t="shared" si="3"/>
        <v>55</v>
      </c>
      <c r="F48" s="118">
        <v>3</v>
      </c>
      <c r="G48" s="118">
        <v>43</v>
      </c>
      <c r="H48" s="118">
        <v>4</v>
      </c>
      <c r="I48" s="118">
        <v>1</v>
      </c>
      <c r="J48" s="118">
        <v>15</v>
      </c>
      <c r="K48" s="118">
        <v>25</v>
      </c>
      <c r="L48" s="118">
        <v>40</v>
      </c>
      <c r="M48" s="118">
        <f t="shared" si="10"/>
        <v>338.40000000000003</v>
      </c>
      <c r="N48" s="118">
        <f t="shared" si="5"/>
        <v>55</v>
      </c>
      <c r="O48" s="118">
        <f t="shared" si="6"/>
        <v>396</v>
      </c>
      <c r="P48" s="119"/>
      <c r="Q48" s="2"/>
      <c r="R48" s="2"/>
      <c r="S48" s="2"/>
    </row>
    <row r="49" spans="1:19" hidden="1" x14ac:dyDescent="0.25">
      <c r="A49" s="115">
        <v>37</v>
      </c>
      <c r="B49" s="116" t="s">
        <v>86</v>
      </c>
      <c r="C49" s="117">
        <f t="shared" si="1"/>
        <v>0</v>
      </c>
      <c r="D49" s="129">
        <f t="shared" si="2"/>
        <v>0</v>
      </c>
      <c r="E49" s="129">
        <f t="shared" si="3"/>
        <v>0</v>
      </c>
      <c r="F49" s="118"/>
      <c r="G49" s="118"/>
      <c r="H49" s="118"/>
      <c r="I49" s="118"/>
      <c r="J49" s="118"/>
      <c r="K49" s="118"/>
      <c r="L49" s="118"/>
      <c r="M49" s="118">
        <f t="shared" si="10"/>
        <v>0</v>
      </c>
      <c r="N49" s="118">
        <f t="shared" si="5"/>
        <v>0</v>
      </c>
      <c r="O49" s="118">
        <f t="shared" si="6"/>
        <v>0</v>
      </c>
      <c r="P49" s="119"/>
      <c r="Q49" s="2"/>
      <c r="R49" s="2"/>
      <c r="S49" s="2"/>
    </row>
    <row r="50" spans="1:19" x14ac:dyDescent="0.25">
      <c r="A50" s="115">
        <v>27</v>
      </c>
      <c r="B50" s="123" t="s">
        <v>87</v>
      </c>
      <c r="C50" s="124">
        <f t="shared" si="1"/>
        <v>24</v>
      </c>
      <c r="D50" s="131">
        <f t="shared" si="2"/>
        <v>480</v>
      </c>
      <c r="E50" s="131">
        <f t="shared" si="3"/>
        <v>48</v>
      </c>
      <c r="F50" s="118">
        <v>0</v>
      </c>
      <c r="G50" s="118">
        <v>0</v>
      </c>
      <c r="H50" s="118">
        <v>0</v>
      </c>
      <c r="I50" s="118">
        <v>0</v>
      </c>
      <c r="J50" s="118">
        <v>0</v>
      </c>
      <c r="K50" s="118">
        <v>24</v>
      </c>
      <c r="L50" s="118">
        <v>48</v>
      </c>
      <c r="M50" s="118">
        <f t="shared" si="10"/>
        <v>0</v>
      </c>
      <c r="N50" s="118">
        <f t="shared" si="5"/>
        <v>48</v>
      </c>
      <c r="O50" s="118">
        <f t="shared" si="6"/>
        <v>345.6</v>
      </c>
      <c r="P50" s="119"/>
      <c r="Q50" s="2"/>
      <c r="R50" s="2"/>
      <c r="S50" s="2"/>
    </row>
    <row r="51" spans="1:19" x14ac:dyDescent="0.25">
      <c r="A51" s="115">
        <v>28</v>
      </c>
      <c r="B51" s="123" t="s">
        <v>88</v>
      </c>
      <c r="C51" s="124">
        <f t="shared" si="1"/>
        <v>350</v>
      </c>
      <c r="D51" s="131">
        <f t="shared" si="2"/>
        <v>7000</v>
      </c>
      <c r="E51" s="131">
        <f t="shared" si="3"/>
        <v>2035</v>
      </c>
      <c r="F51" s="118">
        <v>35</v>
      </c>
      <c r="G51" s="118">
        <v>554</v>
      </c>
      <c r="H51" s="118">
        <v>102</v>
      </c>
      <c r="I51" s="118">
        <v>56</v>
      </c>
      <c r="J51" s="118">
        <v>1069</v>
      </c>
      <c r="K51" s="118">
        <v>350</v>
      </c>
      <c r="L51" s="118">
        <v>966</v>
      </c>
      <c r="M51" s="118">
        <f t="shared" si="10"/>
        <v>4723.2000000000007</v>
      </c>
      <c r="N51" s="118">
        <f t="shared" si="5"/>
        <v>2035</v>
      </c>
      <c r="O51" s="118">
        <f t="shared" si="6"/>
        <v>14652</v>
      </c>
      <c r="P51" s="119"/>
      <c r="Q51" s="2"/>
      <c r="R51" s="2"/>
      <c r="S51" s="2"/>
    </row>
    <row r="52" spans="1:19" x14ac:dyDescent="0.25">
      <c r="A52" s="110"/>
      <c r="B52" s="125" t="s">
        <v>89</v>
      </c>
      <c r="C52" s="121">
        <f t="shared" si="1"/>
        <v>10</v>
      </c>
      <c r="D52" s="130">
        <f t="shared" si="2"/>
        <v>200</v>
      </c>
      <c r="E52" s="130">
        <f t="shared" si="3"/>
        <v>43</v>
      </c>
      <c r="F52" s="122">
        <f t="shared" ref="F52:O52" si="11">SUM(F53:F57)</f>
        <v>2</v>
      </c>
      <c r="G52" s="122">
        <f t="shared" si="11"/>
        <v>27</v>
      </c>
      <c r="H52" s="122">
        <f t="shared" si="11"/>
        <v>0</v>
      </c>
      <c r="I52" s="122">
        <f t="shared" si="11"/>
        <v>2</v>
      </c>
      <c r="J52" s="122">
        <f t="shared" si="11"/>
        <v>26</v>
      </c>
      <c r="K52" s="122">
        <f t="shared" si="11"/>
        <v>10</v>
      </c>
      <c r="L52" s="122">
        <f t="shared" si="11"/>
        <v>17</v>
      </c>
      <c r="M52" s="122">
        <f t="shared" si="11"/>
        <v>194.4</v>
      </c>
      <c r="N52" s="122">
        <f t="shared" si="5"/>
        <v>43</v>
      </c>
      <c r="O52" s="122">
        <f t="shared" si="11"/>
        <v>309.60000000000002</v>
      </c>
      <c r="P52" s="114"/>
      <c r="Q52" s="2"/>
      <c r="R52" s="2"/>
      <c r="S52" s="15"/>
    </row>
    <row r="53" spans="1:19" hidden="1" x14ac:dyDescent="0.25">
      <c r="A53" s="115">
        <v>28</v>
      </c>
      <c r="B53" s="123" t="s">
        <v>90</v>
      </c>
      <c r="C53" s="124">
        <f t="shared" si="1"/>
        <v>1</v>
      </c>
      <c r="D53" s="131">
        <f t="shared" si="2"/>
        <v>20</v>
      </c>
      <c r="E53" s="131">
        <f t="shared" si="3"/>
        <v>0</v>
      </c>
      <c r="F53" s="118">
        <v>0</v>
      </c>
      <c r="G53" s="118">
        <v>0</v>
      </c>
      <c r="H53" s="118">
        <v>0</v>
      </c>
      <c r="I53" s="118">
        <v>0</v>
      </c>
      <c r="J53" s="118">
        <v>0</v>
      </c>
      <c r="K53" s="118">
        <v>1</v>
      </c>
      <c r="L53" s="118">
        <v>0</v>
      </c>
      <c r="M53" s="118">
        <f>IF(OR(G53&lt;&gt;0,H53&lt;&gt;0),(G53+H53)*0.8*9,0)</f>
        <v>0</v>
      </c>
      <c r="N53" s="118">
        <f t="shared" si="5"/>
        <v>0</v>
      </c>
      <c r="O53" s="118">
        <f t="shared" si="6"/>
        <v>0</v>
      </c>
      <c r="P53" s="119"/>
      <c r="Q53" s="2"/>
      <c r="R53" s="2"/>
      <c r="S53" s="2"/>
    </row>
    <row r="54" spans="1:19" hidden="1" x14ac:dyDescent="0.25">
      <c r="A54" s="115">
        <v>41</v>
      </c>
      <c r="B54" s="123" t="s">
        <v>91</v>
      </c>
      <c r="C54" s="124">
        <f t="shared" si="1"/>
        <v>0</v>
      </c>
      <c r="D54" s="131">
        <f t="shared" si="2"/>
        <v>0</v>
      </c>
      <c r="E54" s="131">
        <f t="shared" si="3"/>
        <v>0</v>
      </c>
      <c r="F54" s="118"/>
      <c r="G54" s="118"/>
      <c r="H54" s="118"/>
      <c r="I54" s="118"/>
      <c r="J54" s="118"/>
      <c r="K54" s="118"/>
      <c r="L54" s="118"/>
      <c r="M54" s="118">
        <f>IF(OR(G54&lt;&gt;0,H54&lt;&gt;0),(G54+H54)*0.8*9,0)</f>
        <v>0</v>
      </c>
      <c r="N54" s="118">
        <f t="shared" si="5"/>
        <v>0</v>
      </c>
      <c r="O54" s="118">
        <f t="shared" si="6"/>
        <v>0</v>
      </c>
      <c r="P54" s="119" t="s">
        <v>116</v>
      </c>
      <c r="Q54" s="2"/>
      <c r="R54" s="2"/>
      <c r="S54" s="2"/>
    </row>
    <row r="55" spans="1:19" x14ac:dyDescent="0.25">
      <c r="A55" s="115">
        <v>29</v>
      </c>
      <c r="B55" s="123" t="s">
        <v>92</v>
      </c>
      <c r="C55" s="124">
        <f t="shared" si="1"/>
        <v>7</v>
      </c>
      <c r="D55" s="131">
        <f t="shared" si="2"/>
        <v>140</v>
      </c>
      <c r="E55" s="131">
        <f t="shared" si="3"/>
        <v>15</v>
      </c>
      <c r="F55" s="118">
        <v>0</v>
      </c>
      <c r="G55" s="118">
        <v>0</v>
      </c>
      <c r="H55" s="118">
        <v>0</v>
      </c>
      <c r="I55" s="118">
        <v>0</v>
      </c>
      <c r="J55" s="118">
        <v>0</v>
      </c>
      <c r="K55" s="118">
        <v>7</v>
      </c>
      <c r="L55" s="118">
        <v>15</v>
      </c>
      <c r="M55" s="118">
        <f>IF(OR(G55&lt;&gt;0,H55&lt;&gt;0),(G55+H55)*0.8*9,0)</f>
        <v>0</v>
      </c>
      <c r="N55" s="118">
        <f t="shared" si="5"/>
        <v>15</v>
      </c>
      <c r="O55" s="118">
        <f t="shared" si="6"/>
        <v>108</v>
      </c>
      <c r="P55" s="119"/>
      <c r="Q55" s="2"/>
      <c r="R55" s="2"/>
      <c r="S55" s="2"/>
    </row>
    <row r="56" spans="1:19" x14ac:dyDescent="0.25">
      <c r="A56" s="115">
        <v>30</v>
      </c>
      <c r="B56" s="123" t="s">
        <v>93</v>
      </c>
      <c r="C56" s="124">
        <f t="shared" si="1"/>
        <v>2</v>
      </c>
      <c r="D56" s="131">
        <f t="shared" si="2"/>
        <v>40</v>
      </c>
      <c r="E56" s="131">
        <f t="shared" si="3"/>
        <v>28</v>
      </c>
      <c r="F56" s="118">
        <v>2</v>
      </c>
      <c r="G56" s="118">
        <v>27</v>
      </c>
      <c r="H56" s="118">
        <v>0</v>
      </c>
      <c r="I56" s="118">
        <v>2</v>
      </c>
      <c r="J56" s="118">
        <v>26</v>
      </c>
      <c r="K56" s="118">
        <v>2</v>
      </c>
      <c r="L56" s="118">
        <v>2</v>
      </c>
      <c r="M56" s="118">
        <f>IF(OR(G56&lt;&gt;0,H56&lt;&gt;0),(G56+H56)*0.8*9,0)</f>
        <v>194.4</v>
      </c>
      <c r="N56" s="118">
        <f t="shared" si="5"/>
        <v>28</v>
      </c>
      <c r="O56" s="118">
        <f t="shared" si="6"/>
        <v>201.60000000000002</v>
      </c>
      <c r="P56" s="119"/>
      <c r="Q56" s="2"/>
      <c r="R56" s="2"/>
      <c r="S56" s="2"/>
    </row>
    <row r="57" spans="1:19" hidden="1" x14ac:dyDescent="0.25">
      <c r="A57" s="115">
        <v>44</v>
      </c>
      <c r="B57" s="123" t="s">
        <v>94</v>
      </c>
      <c r="C57" s="124">
        <f t="shared" si="1"/>
        <v>0</v>
      </c>
      <c r="D57" s="131">
        <f t="shared" si="2"/>
        <v>0</v>
      </c>
      <c r="E57" s="131">
        <f t="shared" si="3"/>
        <v>0</v>
      </c>
      <c r="F57" s="118"/>
      <c r="G57" s="118"/>
      <c r="H57" s="118"/>
      <c r="I57" s="118"/>
      <c r="J57" s="118"/>
      <c r="K57" s="118"/>
      <c r="L57" s="118"/>
      <c r="M57" s="118">
        <f>IF(OR(G57&lt;&gt;0,H57&lt;&gt;0),(G57+H57)*0.8*9,0)</f>
        <v>0</v>
      </c>
      <c r="N57" s="118">
        <f t="shared" si="5"/>
        <v>0</v>
      </c>
      <c r="O57" s="118">
        <f t="shared" si="6"/>
        <v>0</v>
      </c>
      <c r="P57" s="119"/>
      <c r="Q57" s="2"/>
      <c r="R57" s="2"/>
      <c r="S57" s="2"/>
    </row>
    <row r="58" spans="1:19" x14ac:dyDescent="0.25">
      <c r="A58" s="110"/>
      <c r="B58" s="125" t="s">
        <v>95</v>
      </c>
      <c r="C58" s="121">
        <f t="shared" si="1"/>
        <v>1983</v>
      </c>
      <c r="D58" s="130">
        <f t="shared" si="2"/>
        <v>39660</v>
      </c>
      <c r="E58" s="130">
        <f t="shared" si="3"/>
        <v>12893</v>
      </c>
      <c r="F58" s="122">
        <f t="shared" ref="F58:O58" si="12">SUM(F59:F64)</f>
        <v>312</v>
      </c>
      <c r="G58" s="122">
        <f t="shared" si="12"/>
        <v>6629</v>
      </c>
      <c r="H58" s="122">
        <f t="shared" si="12"/>
        <v>246</v>
      </c>
      <c r="I58" s="122">
        <f t="shared" si="12"/>
        <v>574</v>
      </c>
      <c r="J58" s="122">
        <f t="shared" si="12"/>
        <v>6416</v>
      </c>
      <c r="K58" s="122">
        <f t="shared" si="12"/>
        <v>1983</v>
      </c>
      <c r="L58" s="122">
        <f t="shared" si="12"/>
        <v>6477</v>
      </c>
      <c r="M58" s="122">
        <f t="shared" si="12"/>
        <v>49500</v>
      </c>
      <c r="N58" s="122">
        <f t="shared" si="5"/>
        <v>12893</v>
      </c>
      <c r="O58" s="122">
        <f t="shared" si="12"/>
        <v>92829.6</v>
      </c>
      <c r="P58" s="114"/>
      <c r="Q58" s="2"/>
      <c r="R58" s="2"/>
      <c r="S58" s="15"/>
    </row>
    <row r="59" spans="1:19" x14ac:dyDescent="0.25">
      <c r="A59" s="115">
        <v>31</v>
      </c>
      <c r="B59" s="123" t="s">
        <v>96</v>
      </c>
      <c r="C59" s="124">
        <f t="shared" si="1"/>
        <v>65</v>
      </c>
      <c r="D59" s="131">
        <f t="shared" si="2"/>
        <v>1300</v>
      </c>
      <c r="E59" s="131">
        <f t="shared" si="3"/>
        <v>250</v>
      </c>
      <c r="F59" s="118">
        <v>9</v>
      </c>
      <c r="G59" s="118">
        <v>215</v>
      </c>
      <c r="H59" s="118">
        <v>36</v>
      </c>
      <c r="I59" s="118">
        <v>9</v>
      </c>
      <c r="J59" s="118">
        <v>109</v>
      </c>
      <c r="K59" s="118">
        <v>65</v>
      </c>
      <c r="L59" s="118">
        <v>141</v>
      </c>
      <c r="M59" s="118">
        <f t="shared" ref="M59:M64" si="13">IF(OR(G59&lt;&gt;0,H59&lt;&gt;0),(G59+H59)*0.8*9,0)</f>
        <v>1807.2</v>
      </c>
      <c r="N59" s="118">
        <f t="shared" si="5"/>
        <v>250</v>
      </c>
      <c r="O59" s="118">
        <f t="shared" si="6"/>
        <v>1800</v>
      </c>
      <c r="P59" s="119"/>
      <c r="Q59" s="2"/>
      <c r="R59" s="2"/>
      <c r="S59" s="2"/>
    </row>
    <row r="60" spans="1:19" x14ac:dyDescent="0.25">
      <c r="A60" s="115">
        <v>32</v>
      </c>
      <c r="B60" s="123" t="s">
        <v>97</v>
      </c>
      <c r="C60" s="124">
        <f t="shared" si="1"/>
        <v>65</v>
      </c>
      <c r="D60" s="131">
        <f t="shared" si="2"/>
        <v>1300</v>
      </c>
      <c r="E60" s="131">
        <f t="shared" si="3"/>
        <v>139</v>
      </c>
      <c r="F60" s="118">
        <v>9</v>
      </c>
      <c r="G60" s="118">
        <v>164</v>
      </c>
      <c r="H60" s="118">
        <v>0</v>
      </c>
      <c r="I60" s="118">
        <v>9</v>
      </c>
      <c r="J60" s="118">
        <v>43</v>
      </c>
      <c r="K60" s="118">
        <v>65</v>
      </c>
      <c r="L60" s="118">
        <v>96</v>
      </c>
      <c r="M60" s="118">
        <f t="shared" si="13"/>
        <v>1180.8000000000002</v>
      </c>
      <c r="N60" s="118">
        <f t="shared" si="5"/>
        <v>139</v>
      </c>
      <c r="O60" s="118">
        <f t="shared" si="6"/>
        <v>1000.8000000000001</v>
      </c>
      <c r="P60" s="119"/>
      <c r="Q60" s="2"/>
      <c r="R60" s="2"/>
      <c r="S60" s="2"/>
    </row>
    <row r="61" spans="1:19" x14ac:dyDescent="0.25">
      <c r="A61" s="115">
        <v>33</v>
      </c>
      <c r="B61" s="123" t="s">
        <v>98</v>
      </c>
      <c r="C61" s="124">
        <f t="shared" si="1"/>
        <v>610</v>
      </c>
      <c r="D61" s="131">
        <f t="shared" si="2"/>
        <v>12200</v>
      </c>
      <c r="E61" s="131">
        <f t="shared" si="3"/>
        <v>4008</v>
      </c>
      <c r="F61" s="118">
        <v>69</v>
      </c>
      <c r="G61" s="118">
        <v>1216</v>
      </c>
      <c r="H61" s="118">
        <v>73</v>
      </c>
      <c r="I61" s="118">
        <v>283</v>
      </c>
      <c r="J61" s="118">
        <v>2658</v>
      </c>
      <c r="K61" s="118">
        <v>610</v>
      </c>
      <c r="L61" s="118">
        <v>1350</v>
      </c>
      <c r="M61" s="118">
        <f t="shared" si="13"/>
        <v>9280.8000000000011</v>
      </c>
      <c r="N61" s="118">
        <f t="shared" si="5"/>
        <v>4008</v>
      </c>
      <c r="O61" s="118">
        <f t="shared" si="6"/>
        <v>28857.600000000002</v>
      </c>
      <c r="P61" s="119"/>
      <c r="Q61" s="2"/>
      <c r="R61" s="2"/>
      <c r="S61" s="2"/>
    </row>
    <row r="62" spans="1:19" x14ac:dyDescent="0.25">
      <c r="A62" s="115">
        <v>34</v>
      </c>
      <c r="B62" s="123" t="s">
        <v>99</v>
      </c>
      <c r="C62" s="124">
        <f t="shared" si="1"/>
        <v>662</v>
      </c>
      <c r="D62" s="131">
        <f t="shared" si="2"/>
        <v>13240</v>
      </c>
      <c r="E62" s="131">
        <f t="shared" si="3"/>
        <v>4023</v>
      </c>
      <c r="F62" s="118">
        <v>130</v>
      </c>
      <c r="G62" s="118">
        <v>2993</v>
      </c>
      <c r="H62" s="118">
        <v>77</v>
      </c>
      <c r="I62" s="118">
        <v>63</v>
      </c>
      <c r="J62" s="118">
        <v>1195</v>
      </c>
      <c r="K62" s="118">
        <v>662</v>
      </c>
      <c r="L62" s="118">
        <v>2828</v>
      </c>
      <c r="M62" s="118">
        <f t="shared" si="13"/>
        <v>22104</v>
      </c>
      <c r="N62" s="118">
        <f t="shared" si="5"/>
        <v>4023</v>
      </c>
      <c r="O62" s="118">
        <f t="shared" si="6"/>
        <v>28965.600000000002</v>
      </c>
      <c r="P62" s="119"/>
      <c r="Q62" s="2"/>
      <c r="R62" s="2"/>
      <c r="S62" s="2"/>
    </row>
    <row r="63" spans="1:19" x14ac:dyDescent="0.25">
      <c r="A63" s="115">
        <v>35</v>
      </c>
      <c r="B63" s="123" t="s">
        <v>100</v>
      </c>
      <c r="C63" s="124">
        <f t="shared" si="1"/>
        <v>78</v>
      </c>
      <c r="D63" s="131">
        <f t="shared" si="2"/>
        <v>1560</v>
      </c>
      <c r="E63" s="131">
        <f t="shared" si="3"/>
        <v>704</v>
      </c>
      <c r="F63" s="118">
        <v>22</v>
      </c>
      <c r="G63" s="118">
        <v>371</v>
      </c>
      <c r="H63" s="118">
        <v>2</v>
      </c>
      <c r="I63" s="118">
        <v>27</v>
      </c>
      <c r="J63" s="118">
        <v>330</v>
      </c>
      <c r="K63" s="118">
        <v>78</v>
      </c>
      <c r="L63" s="118">
        <v>374</v>
      </c>
      <c r="M63" s="118">
        <f t="shared" si="13"/>
        <v>2685.6000000000004</v>
      </c>
      <c r="N63" s="118">
        <f t="shared" si="5"/>
        <v>704</v>
      </c>
      <c r="O63" s="118">
        <f t="shared" si="6"/>
        <v>5068.8</v>
      </c>
      <c r="P63" s="119"/>
      <c r="Q63" s="2"/>
      <c r="R63" s="2"/>
      <c r="S63" s="2"/>
    </row>
    <row r="64" spans="1:19" x14ac:dyDescent="0.25">
      <c r="A64" s="115">
        <v>36</v>
      </c>
      <c r="B64" s="123" t="s">
        <v>101</v>
      </c>
      <c r="C64" s="124">
        <f t="shared" si="1"/>
        <v>503</v>
      </c>
      <c r="D64" s="131">
        <f t="shared" si="2"/>
        <v>10060</v>
      </c>
      <c r="E64" s="131">
        <f t="shared" si="3"/>
        <v>3769</v>
      </c>
      <c r="F64" s="118">
        <v>73</v>
      </c>
      <c r="G64" s="118">
        <v>1670</v>
      </c>
      <c r="H64" s="118">
        <v>58</v>
      </c>
      <c r="I64" s="118">
        <v>183</v>
      </c>
      <c r="J64" s="118">
        <v>2081</v>
      </c>
      <c r="K64" s="118">
        <v>503</v>
      </c>
      <c r="L64" s="118">
        <v>1688</v>
      </c>
      <c r="M64" s="118">
        <f t="shared" si="13"/>
        <v>12441.6</v>
      </c>
      <c r="N64" s="118">
        <f t="shared" si="5"/>
        <v>3769</v>
      </c>
      <c r="O64" s="118">
        <f t="shared" si="6"/>
        <v>27136.800000000003</v>
      </c>
      <c r="P64" s="119"/>
      <c r="Q64" s="2"/>
      <c r="R64" s="2"/>
      <c r="S64" s="2"/>
    </row>
    <row r="65" spans="1:19" x14ac:dyDescent="0.25">
      <c r="A65" s="110"/>
      <c r="B65" s="125" t="s">
        <v>102</v>
      </c>
      <c r="C65" s="121">
        <f t="shared" si="1"/>
        <v>421</v>
      </c>
      <c r="D65" s="130">
        <f t="shared" si="2"/>
        <v>8420</v>
      </c>
      <c r="E65" s="130">
        <f t="shared" si="3"/>
        <v>1275</v>
      </c>
      <c r="F65" s="122">
        <f t="shared" ref="F65:O65" si="14">SUM(F66:F78)</f>
        <v>146</v>
      </c>
      <c r="G65" s="122">
        <f t="shared" si="14"/>
        <v>2006</v>
      </c>
      <c r="H65" s="122">
        <f t="shared" si="14"/>
        <v>105</v>
      </c>
      <c r="I65" s="122">
        <f t="shared" si="14"/>
        <v>38</v>
      </c>
      <c r="J65" s="122">
        <f t="shared" si="14"/>
        <v>325</v>
      </c>
      <c r="K65" s="122">
        <f t="shared" si="14"/>
        <v>421</v>
      </c>
      <c r="L65" s="122">
        <f t="shared" si="14"/>
        <v>950</v>
      </c>
      <c r="M65" s="122">
        <f t="shared" si="14"/>
        <v>15199.200000000003</v>
      </c>
      <c r="N65" s="122">
        <f t="shared" si="5"/>
        <v>1275</v>
      </c>
      <c r="O65" s="122">
        <f t="shared" si="14"/>
        <v>9179.9999999999982</v>
      </c>
      <c r="P65" s="114"/>
      <c r="Q65" s="2"/>
      <c r="R65" s="2"/>
      <c r="S65" s="15"/>
    </row>
    <row r="66" spans="1:19" x14ac:dyDescent="0.25">
      <c r="A66" s="115">
        <v>37</v>
      </c>
      <c r="B66" s="123" t="s">
        <v>103</v>
      </c>
      <c r="C66" s="124">
        <f t="shared" si="1"/>
        <v>253</v>
      </c>
      <c r="D66" s="131">
        <f t="shared" si="2"/>
        <v>5060</v>
      </c>
      <c r="E66" s="131">
        <f t="shared" si="3"/>
        <v>758</v>
      </c>
      <c r="F66" s="118">
        <v>49</v>
      </c>
      <c r="G66" s="118">
        <v>518</v>
      </c>
      <c r="H66" s="118">
        <v>35</v>
      </c>
      <c r="I66" s="118">
        <v>15</v>
      </c>
      <c r="J66" s="118">
        <v>155</v>
      </c>
      <c r="K66" s="118">
        <v>253</v>
      </c>
      <c r="L66" s="118">
        <v>603</v>
      </c>
      <c r="M66" s="118">
        <f t="shared" ref="M66:M78" si="15">IF(OR(G66&lt;&gt;0,H66&lt;&gt;0),(G66+H66)*0.8*9,0)</f>
        <v>3981.6000000000004</v>
      </c>
      <c r="N66" s="118">
        <f t="shared" si="5"/>
        <v>758</v>
      </c>
      <c r="O66" s="118">
        <f t="shared" si="6"/>
        <v>5457.5999999999995</v>
      </c>
      <c r="P66" s="119"/>
      <c r="Q66" s="2"/>
      <c r="R66" s="2"/>
      <c r="S66" s="2"/>
    </row>
    <row r="67" spans="1:19" x14ac:dyDescent="0.25">
      <c r="A67" s="115">
        <v>38</v>
      </c>
      <c r="B67" s="123" t="s">
        <v>104</v>
      </c>
      <c r="C67" s="124">
        <f t="shared" si="1"/>
        <v>34</v>
      </c>
      <c r="D67" s="131">
        <f t="shared" si="2"/>
        <v>680</v>
      </c>
      <c r="E67" s="131">
        <f t="shared" si="3"/>
        <v>92</v>
      </c>
      <c r="F67" s="118">
        <v>5</v>
      </c>
      <c r="G67" s="118">
        <v>71</v>
      </c>
      <c r="H67" s="118">
        <v>37</v>
      </c>
      <c r="I67" s="118">
        <v>0</v>
      </c>
      <c r="J67" s="118">
        <v>0</v>
      </c>
      <c r="K67" s="118">
        <v>34</v>
      </c>
      <c r="L67" s="118">
        <v>92</v>
      </c>
      <c r="M67" s="118">
        <f t="shared" si="15"/>
        <v>777.6</v>
      </c>
      <c r="N67" s="118">
        <f t="shared" si="5"/>
        <v>92</v>
      </c>
      <c r="O67" s="118">
        <f t="shared" si="6"/>
        <v>662.40000000000009</v>
      </c>
      <c r="P67" s="119"/>
      <c r="Q67" s="2"/>
      <c r="R67" s="2"/>
      <c r="S67" s="2"/>
    </row>
    <row r="68" spans="1:19" x14ac:dyDescent="0.25">
      <c r="A68" s="115">
        <v>39</v>
      </c>
      <c r="B68" s="123" t="s">
        <v>105</v>
      </c>
      <c r="C68" s="124">
        <f t="shared" si="1"/>
        <v>36</v>
      </c>
      <c r="D68" s="131">
        <f t="shared" si="2"/>
        <v>720</v>
      </c>
      <c r="E68" s="131">
        <f t="shared" si="3"/>
        <v>68</v>
      </c>
      <c r="F68" s="118">
        <v>43</v>
      </c>
      <c r="G68" s="118">
        <v>561</v>
      </c>
      <c r="H68" s="118">
        <v>1</v>
      </c>
      <c r="I68" s="118">
        <v>3</v>
      </c>
      <c r="J68" s="118">
        <v>23</v>
      </c>
      <c r="K68" s="118">
        <v>36</v>
      </c>
      <c r="L68" s="118">
        <v>45</v>
      </c>
      <c r="M68" s="118">
        <f t="shared" si="15"/>
        <v>4046.4</v>
      </c>
      <c r="N68" s="118">
        <f t="shared" si="5"/>
        <v>68</v>
      </c>
      <c r="O68" s="118">
        <f t="shared" si="6"/>
        <v>489.6</v>
      </c>
      <c r="P68" s="119"/>
      <c r="Q68" s="2"/>
      <c r="R68" s="2"/>
      <c r="S68" s="2"/>
    </row>
    <row r="69" spans="1:19" x14ac:dyDescent="0.25">
      <c r="A69" s="115">
        <v>40</v>
      </c>
      <c r="B69" s="123" t="s">
        <v>106</v>
      </c>
      <c r="C69" s="124">
        <f t="shared" si="1"/>
        <v>1</v>
      </c>
      <c r="D69" s="131">
        <f t="shared" si="2"/>
        <v>20</v>
      </c>
      <c r="E69" s="131">
        <f t="shared" si="3"/>
        <v>1</v>
      </c>
      <c r="F69" s="118">
        <v>1</v>
      </c>
      <c r="G69" s="118">
        <v>10</v>
      </c>
      <c r="H69" s="118">
        <v>0</v>
      </c>
      <c r="I69" s="118">
        <v>0</v>
      </c>
      <c r="J69" s="118">
        <v>0</v>
      </c>
      <c r="K69" s="118">
        <v>1</v>
      </c>
      <c r="L69" s="118">
        <v>1</v>
      </c>
      <c r="M69" s="118">
        <f t="shared" si="15"/>
        <v>72</v>
      </c>
      <c r="N69" s="118">
        <f t="shared" si="5"/>
        <v>1</v>
      </c>
      <c r="O69" s="118">
        <f t="shared" si="6"/>
        <v>7.2</v>
      </c>
      <c r="P69" s="119"/>
      <c r="Q69" s="2"/>
      <c r="R69" s="2"/>
      <c r="S69" s="2"/>
    </row>
    <row r="70" spans="1:19" x14ac:dyDescent="0.25">
      <c r="A70" s="115">
        <v>41</v>
      </c>
      <c r="B70" s="123" t="s">
        <v>107</v>
      </c>
      <c r="C70" s="124">
        <f t="shared" si="1"/>
        <v>11</v>
      </c>
      <c r="D70" s="131">
        <f t="shared" si="2"/>
        <v>220</v>
      </c>
      <c r="E70" s="131">
        <f t="shared" si="3"/>
        <v>42</v>
      </c>
      <c r="F70" s="118">
        <v>7</v>
      </c>
      <c r="G70" s="118">
        <v>145</v>
      </c>
      <c r="H70" s="118">
        <v>0</v>
      </c>
      <c r="I70" s="118">
        <v>3</v>
      </c>
      <c r="J70" s="118">
        <v>23</v>
      </c>
      <c r="K70" s="118">
        <v>11</v>
      </c>
      <c r="L70" s="118">
        <v>19</v>
      </c>
      <c r="M70" s="118">
        <f t="shared" si="15"/>
        <v>1044</v>
      </c>
      <c r="N70" s="118">
        <f t="shared" si="5"/>
        <v>42</v>
      </c>
      <c r="O70" s="118">
        <f t="shared" si="6"/>
        <v>302.40000000000003</v>
      </c>
      <c r="P70" s="119"/>
      <c r="Q70" s="2"/>
      <c r="R70" s="2"/>
      <c r="S70" s="2"/>
    </row>
    <row r="71" spans="1:19" x14ac:dyDescent="0.25">
      <c r="A71" s="115">
        <v>42</v>
      </c>
      <c r="B71" s="123" t="s">
        <v>108</v>
      </c>
      <c r="C71" s="124">
        <f t="shared" si="1"/>
        <v>15</v>
      </c>
      <c r="D71" s="131">
        <f t="shared" si="2"/>
        <v>300</v>
      </c>
      <c r="E71" s="131">
        <f t="shared" si="3"/>
        <v>47</v>
      </c>
      <c r="F71" s="118">
        <v>13</v>
      </c>
      <c r="G71" s="118">
        <v>202</v>
      </c>
      <c r="H71" s="118">
        <v>8</v>
      </c>
      <c r="I71" s="118">
        <v>3</v>
      </c>
      <c r="J71" s="118">
        <v>22</v>
      </c>
      <c r="K71" s="118">
        <v>15</v>
      </c>
      <c r="L71" s="118">
        <v>25</v>
      </c>
      <c r="M71" s="118">
        <f t="shared" si="15"/>
        <v>1512</v>
      </c>
      <c r="N71" s="118">
        <f t="shared" si="5"/>
        <v>47</v>
      </c>
      <c r="O71" s="118">
        <f t="shared" si="6"/>
        <v>338.40000000000003</v>
      </c>
      <c r="P71" s="119"/>
      <c r="Q71" s="2"/>
      <c r="R71" s="2"/>
      <c r="S71" s="2"/>
    </row>
    <row r="72" spans="1:19" x14ac:dyDescent="0.25">
      <c r="A72" s="126">
        <v>43</v>
      </c>
      <c r="B72" s="123" t="s">
        <v>109</v>
      </c>
      <c r="C72" s="124">
        <f t="shared" si="1"/>
        <v>30</v>
      </c>
      <c r="D72" s="131">
        <f t="shared" si="2"/>
        <v>600</v>
      </c>
      <c r="E72" s="131">
        <f t="shared" si="3"/>
        <v>77</v>
      </c>
      <c r="F72" s="118">
        <v>10</v>
      </c>
      <c r="G72" s="118">
        <v>174</v>
      </c>
      <c r="H72" s="118">
        <v>0</v>
      </c>
      <c r="I72" s="118">
        <v>4</v>
      </c>
      <c r="J72" s="118">
        <v>23</v>
      </c>
      <c r="K72" s="118">
        <v>30</v>
      </c>
      <c r="L72" s="118">
        <v>54</v>
      </c>
      <c r="M72" s="118">
        <f t="shared" si="15"/>
        <v>1252.8000000000002</v>
      </c>
      <c r="N72" s="118">
        <f t="shared" si="5"/>
        <v>77</v>
      </c>
      <c r="O72" s="118">
        <f t="shared" si="6"/>
        <v>554.4</v>
      </c>
      <c r="P72" s="119"/>
      <c r="Q72" s="2"/>
      <c r="R72" s="2"/>
      <c r="S72" s="2"/>
    </row>
    <row r="73" spans="1:19" x14ac:dyDescent="0.25">
      <c r="A73" s="126">
        <v>44</v>
      </c>
      <c r="B73" s="123" t="s">
        <v>110</v>
      </c>
      <c r="C73" s="124">
        <f t="shared" si="1"/>
        <v>5</v>
      </c>
      <c r="D73" s="131">
        <f t="shared" si="2"/>
        <v>100</v>
      </c>
      <c r="E73" s="131">
        <f t="shared" si="3"/>
        <v>19</v>
      </c>
      <c r="F73" s="118">
        <v>4</v>
      </c>
      <c r="G73" s="118">
        <v>86</v>
      </c>
      <c r="H73" s="118">
        <v>0</v>
      </c>
      <c r="I73" s="118">
        <v>1</v>
      </c>
      <c r="J73" s="118">
        <v>3</v>
      </c>
      <c r="K73" s="118">
        <v>5</v>
      </c>
      <c r="L73" s="118">
        <v>16</v>
      </c>
      <c r="M73" s="118">
        <f t="shared" si="15"/>
        <v>619.19999999999993</v>
      </c>
      <c r="N73" s="118">
        <f t="shared" si="5"/>
        <v>19</v>
      </c>
      <c r="O73" s="118">
        <f t="shared" si="6"/>
        <v>136.80000000000001</v>
      </c>
      <c r="P73" s="119"/>
      <c r="Q73" s="2"/>
      <c r="R73" s="2"/>
      <c r="S73" s="2"/>
    </row>
    <row r="74" spans="1:19" x14ac:dyDescent="0.25">
      <c r="A74" s="126">
        <v>45</v>
      </c>
      <c r="B74" s="123" t="s">
        <v>111</v>
      </c>
      <c r="C74" s="124">
        <f t="shared" si="1"/>
        <v>8</v>
      </c>
      <c r="D74" s="131">
        <f t="shared" si="2"/>
        <v>160</v>
      </c>
      <c r="E74" s="131">
        <f t="shared" si="3"/>
        <v>35</v>
      </c>
      <c r="F74" s="118">
        <v>3</v>
      </c>
      <c r="G74" s="118">
        <v>60</v>
      </c>
      <c r="H74" s="118">
        <v>5</v>
      </c>
      <c r="I74" s="118">
        <v>1</v>
      </c>
      <c r="J74" s="118">
        <v>10</v>
      </c>
      <c r="K74" s="118">
        <v>8</v>
      </c>
      <c r="L74" s="118">
        <v>25</v>
      </c>
      <c r="M74" s="118">
        <f t="shared" si="15"/>
        <v>468</v>
      </c>
      <c r="N74" s="118">
        <f t="shared" si="5"/>
        <v>35</v>
      </c>
      <c r="O74" s="118">
        <f t="shared" si="6"/>
        <v>252</v>
      </c>
      <c r="P74" s="119"/>
      <c r="Q74" s="2"/>
      <c r="R74" s="2"/>
      <c r="S74" s="2"/>
    </row>
    <row r="75" spans="1:19" x14ac:dyDescent="0.25">
      <c r="A75" s="126">
        <v>46</v>
      </c>
      <c r="B75" s="123" t="s">
        <v>112</v>
      </c>
      <c r="C75" s="124">
        <f t="shared" ref="C75:C79" si="16">K75</f>
        <v>2</v>
      </c>
      <c r="D75" s="131">
        <f t="shared" ref="D75:D79" si="17">IF(C75&lt;&gt;0,C75*20,0)</f>
        <v>40</v>
      </c>
      <c r="E75" s="131">
        <f t="shared" ref="E75:E79" si="18">N75</f>
        <v>39</v>
      </c>
      <c r="F75" s="118">
        <v>0</v>
      </c>
      <c r="G75" s="118">
        <v>0</v>
      </c>
      <c r="H75" s="118">
        <v>0</v>
      </c>
      <c r="I75" s="118">
        <v>3</v>
      </c>
      <c r="J75" s="118">
        <v>29</v>
      </c>
      <c r="K75" s="118">
        <v>2</v>
      </c>
      <c r="L75" s="118">
        <v>10</v>
      </c>
      <c r="M75" s="118">
        <f t="shared" si="15"/>
        <v>0</v>
      </c>
      <c r="N75" s="118">
        <f t="shared" ref="N75:N79" si="19">L75+J75</f>
        <v>39</v>
      </c>
      <c r="O75" s="118">
        <f t="shared" si="6"/>
        <v>280.8</v>
      </c>
      <c r="P75" s="119"/>
      <c r="Q75" s="2"/>
      <c r="R75" s="2"/>
      <c r="S75" s="2"/>
    </row>
    <row r="76" spans="1:19" x14ac:dyDescent="0.25">
      <c r="A76" s="126">
        <v>47</v>
      </c>
      <c r="B76" s="123" t="s">
        <v>113</v>
      </c>
      <c r="C76" s="124">
        <f t="shared" si="16"/>
        <v>1</v>
      </c>
      <c r="D76" s="131">
        <f t="shared" si="17"/>
        <v>20</v>
      </c>
      <c r="E76" s="131">
        <f t="shared" si="18"/>
        <v>8</v>
      </c>
      <c r="F76" s="118">
        <v>2</v>
      </c>
      <c r="G76" s="118">
        <v>22</v>
      </c>
      <c r="H76" s="118">
        <v>10</v>
      </c>
      <c r="I76" s="118">
        <v>1</v>
      </c>
      <c r="J76" s="118">
        <v>0</v>
      </c>
      <c r="K76" s="118">
        <v>1</v>
      </c>
      <c r="L76" s="118">
        <v>8</v>
      </c>
      <c r="M76" s="118">
        <f t="shared" si="15"/>
        <v>230.4</v>
      </c>
      <c r="N76" s="118">
        <f t="shared" si="19"/>
        <v>8</v>
      </c>
      <c r="O76" s="118">
        <f t="shared" ref="O76:O78" si="20">IF(N76&lt;&gt;0,N76*0.8*9,0)</f>
        <v>57.6</v>
      </c>
      <c r="P76" s="119"/>
      <c r="Q76" s="2"/>
      <c r="R76" s="2"/>
      <c r="S76" s="2"/>
    </row>
    <row r="77" spans="1:19" x14ac:dyDescent="0.25">
      <c r="A77" s="126">
        <v>48</v>
      </c>
      <c r="B77" s="123" t="s">
        <v>114</v>
      </c>
      <c r="C77" s="124">
        <f t="shared" si="16"/>
        <v>1</v>
      </c>
      <c r="D77" s="131">
        <f t="shared" si="17"/>
        <v>20</v>
      </c>
      <c r="E77" s="131">
        <f t="shared" si="18"/>
        <v>12</v>
      </c>
      <c r="F77" s="118">
        <v>3</v>
      </c>
      <c r="G77" s="118">
        <v>43</v>
      </c>
      <c r="H77" s="118">
        <v>0</v>
      </c>
      <c r="I77" s="118">
        <v>1</v>
      </c>
      <c r="J77" s="118">
        <v>11</v>
      </c>
      <c r="K77" s="118">
        <v>1</v>
      </c>
      <c r="L77" s="118">
        <v>1</v>
      </c>
      <c r="M77" s="118">
        <f t="shared" si="15"/>
        <v>309.59999999999997</v>
      </c>
      <c r="N77" s="118">
        <f t="shared" si="19"/>
        <v>12</v>
      </c>
      <c r="O77" s="118">
        <f t="shared" si="20"/>
        <v>86.4</v>
      </c>
      <c r="P77" s="119"/>
      <c r="Q77" s="2"/>
      <c r="R77" s="2"/>
      <c r="S77" s="2"/>
    </row>
    <row r="78" spans="1:19" x14ac:dyDescent="0.25">
      <c r="A78" s="126">
        <v>49</v>
      </c>
      <c r="B78" s="123" t="s">
        <v>115</v>
      </c>
      <c r="C78" s="124">
        <f t="shared" si="16"/>
        <v>24</v>
      </c>
      <c r="D78" s="131">
        <f t="shared" si="17"/>
        <v>480</v>
      </c>
      <c r="E78" s="131">
        <f t="shared" si="18"/>
        <v>77</v>
      </c>
      <c r="F78" s="118">
        <v>6</v>
      </c>
      <c r="G78" s="118">
        <v>114</v>
      </c>
      <c r="H78" s="118">
        <v>9</v>
      </c>
      <c r="I78" s="118">
        <v>3</v>
      </c>
      <c r="J78" s="118">
        <v>26</v>
      </c>
      <c r="K78" s="118">
        <v>24</v>
      </c>
      <c r="L78" s="118">
        <v>51</v>
      </c>
      <c r="M78" s="118">
        <f t="shared" si="15"/>
        <v>885.6</v>
      </c>
      <c r="N78" s="118">
        <f t="shared" si="19"/>
        <v>77</v>
      </c>
      <c r="O78" s="118">
        <f t="shared" si="20"/>
        <v>554.4</v>
      </c>
      <c r="P78" s="119"/>
      <c r="Q78" s="2"/>
      <c r="R78" s="2"/>
      <c r="S78" s="2"/>
    </row>
    <row r="79" spans="1:19" x14ac:dyDescent="0.25">
      <c r="A79" s="110"/>
      <c r="B79" s="125" t="s">
        <v>11</v>
      </c>
      <c r="C79" s="121">
        <f t="shared" si="16"/>
        <v>4267</v>
      </c>
      <c r="D79" s="130">
        <f t="shared" si="17"/>
        <v>85340</v>
      </c>
      <c r="E79" s="130">
        <f t="shared" si="18"/>
        <v>23540</v>
      </c>
      <c r="F79" s="113">
        <f t="shared" ref="F79:O79" si="21">F65+F58+F52+F37+F25+F10</f>
        <v>1289</v>
      </c>
      <c r="G79" s="113">
        <f t="shared" si="21"/>
        <v>26853</v>
      </c>
      <c r="H79" s="113">
        <f t="shared" si="21"/>
        <v>4503</v>
      </c>
      <c r="I79" s="113">
        <f t="shared" si="21"/>
        <v>864</v>
      </c>
      <c r="J79" s="113">
        <f t="shared" si="21"/>
        <v>10826</v>
      </c>
      <c r="K79" s="113">
        <f t="shared" si="21"/>
        <v>4267</v>
      </c>
      <c r="L79" s="113">
        <f t="shared" si="21"/>
        <v>12714</v>
      </c>
      <c r="M79" s="113">
        <f t="shared" si="21"/>
        <v>225763.20000000001</v>
      </c>
      <c r="N79" s="113">
        <f t="shared" si="19"/>
        <v>23540</v>
      </c>
      <c r="O79" s="113">
        <f t="shared" si="21"/>
        <v>169488</v>
      </c>
      <c r="P79" s="114"/>
      <c r="Q79" s="2"/>
      <c r="R79" s="99"/>
      <c r="S79" s="15"/>
    </row>
    <row r="81" spans="11:18" x14ac:dyDescent="0.25">
      <c r="K81" s="32">
        <f>K79*20</f>
        <v>85340</v>
      </c>
      <c r="R81" s="32">
        <f>K81*1000000</f>
        <v>85340000000</v>
      </c>
    </row>
  </sheetData>
  <mergeCells count="21">
    <mergeCell ref="F8:F9"/>
    <mergeCell ref="G8:G9"/>
    <mergeCell ref="H8:H9"/>
    <mergeCell ref="I8:J8"/>
    <mergeCell ref="K8:L8"/>
    <mergeCell ref="S7:S9"/>
    <mergeCell ref="A1:S1"/>
    <mergeCell ref="A2:S2"/>
    <mergeCell ref="A3:S3"/>
    <mergeCell ref="A4:S4"/>
    <mergeCell ref="A7:A9"/>
    <mergeCell ref="B7:B9"/>
    <mergeCell ref="C7:C9"/>
    <mergeCell ref="D7:D9"/>
    <mergeCell ref="E7:E9"/>
    <mergeCell ref="F7:H7"/>
    <mergeCell ref="I7:L7"/>
    <mergeCell ref="M7:M9"/>
    <mergeCell ref="N7:N9"/>
    <mergeCell ref="O7:O9"/>
    <mergeCell ref="P7:P9"/>
  </mergeCells>
  <pageMargins left="0.6" right="0.15748031496062992" top="0.5"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79"/>
  <sheetViews>
    <sheetView topLeftCell="A4" workbookViewId="0">
      <selection activeCell="F66" sqref="F66:F77"/>
    </sheetView>
  </sheetViews>
  <sheetFormatPr defaultRowHeight="15.75" x14ac:dyDescent="0.25"/>
  <cols>
    <col min="1" max="1" width="5.375" customWidth="1"/>
    <col min="2" max="2" width="19.875" customWidth="1"/>
    <col min="3" max="3" width="10.125" customWidth="1"/>
    <col min="4" max="4" width="18.375" customWidth="1"/>
    <col min="5" max="5" width="11.375" customWidth="1"/>
    <col min="6" max="6" width="8.875" customWidth="1"/>
    <col min="7" max="7" width="11.625" customWidth="1"/>
    <col min="9" max="9" width="14.75" bestFit="1" customWidth="1"/>
  </cols>
  <sheetData>
    <row r="1" spans="1:10" x14ac:dyDescent="0.25">
      <c r="A1" t="s">
        <v>3</v>
      </c>
    </row>
    <row r="2" spans="1:10" x14ac:dyDescent="0.25">
      <c r="A2" s="1" t="s">
        <v>4</v>
      </c>
      <c r="G2" t="s">
        <v>42</v>
      </c>
    </row>
    <row r="3" spans="1:10" x14ac:dyDescent="0.25">
      <c r="A3" s="1"/>
    </row>
    <row r="4" spans="1:10" ht="25.5" customHeight="1" x14ac:dyDescent="0.25">
      <c r="B4" s="9"/>
      <c r="C4" s="9"/>
      <c r="D4" s="9" t="s">
        <v>31</v>
      </c>
      <c r="E4" s="9"/>
      <c r="F4" s="9"/>
      <c r="G4" s="9"/>
    </row>
    <row r="5" spans="1:10" ht="22.5" customHeight="1" x14ac:dyDescent="0.25">
      <c r="A5" s="177" t="s">
        <v>41</v>
      </c>
      <c r="B5" s="177"/>
      <c r="C5" s="177"/>
      <c r="D5" s="177"/>
      <c r="E5" s="177"/>
      <c r="F5" s="177"/>
      <c r="G5" s="177"/>
    </row>
    <row r="6" spans="1:10" ht="22.5" customHeight="1" x14ac:dyDescent="0.25">
      <c r="A6" s="8"/>
      <c r="B6" s="176" t="s">
        <v>45</v>
      </c>
      <c r="C6" s="176"/>
      <c r="D6" s="176"/>
      <c r="E6" s="176"/>
      <c r="F6" s="176"/>
      <c r="G6" s="176"/>
    </row>
    <row r="7" spans="1:10" ht="17.25" customHeight="1" x14ac:dyDescent="0.25">
      <c r="G7" s="43" t="s">
        <v>127</v>
      </c>
    </row>
    <row r="8" spans="1:10" s="4" customFormat="1" x14ac:dyDescent="0.25">
      <c r="A8" s="165" t="s">
        <v>1</v>
      </c>
      <c r="B8" s="165" t="s">
        <v>2</v>
      </c>
      <c r="C8" s="165" t="s">
        <v>37</v>
      </c>
      <c r="D8" s="165" t="s">
        <v>6</v>
      </c>
      <c r="E8" s="165"/>
      <c r="F8" s="178" t="s">
        <v>126</v>
      </c>
      <c r="G8" s="165" t="s">
        <v>20</v>
      </c>
      <c r="I8" s="7"/>
      <c r="J8" s="7"/>
    </row>
    <row r="9" spans="1:10" ht="111" customHeight="1" x14ac:dyDescent="0.25">
      <c r="A9" s="165"/>
      <c r="B9" s="165"/>
      <c r="C9" s="165"/>
      <c r="D9" s="45" t="s">
        <v>43</v>
      </c>
      <c r="E9" s="10" t="s">
        <v>44</v>
      </c>
      <c r="F9" s="179"/>
      <c r="G9" s="165"/>
    </row>
    <row r="10" spans="1:10" x14ac:dyDescent="0.25">
      <c r="A10" s="13"/>
      <c r="B10" s="14" t="s">
        <v>47</v>
      </c>
      <c r="C10" s="16">
        <f>SUM(C11:C24)</f>
        <v>3503</v>
      </c>
      <c r="D10" s="16">
        <f t="shared" ref="D10:F10" si="0">SUM(D11:D24)</f>
        <v>104</v>
      </c>
      <c r="E10" s="16">
        <f t="shared" si="0"/>
        <v>1479</v>
      </c>
      <c r="F10" s="16">
        <f t="shared" si="0"/>
        <v>5044.32</v>
      </c>
      <c r="G10" s="15"/>
    </row>
    <row r="11" spans="1:10" x14ac:dyDescent="0.25">
      <c r="A11" s="11">
        <v>1</v>
      </c>
      <c r="B11" s="11" t="s">
        <v>48</v>
      </c>
      <c r="C11" s="17">
        <v>135</v>
      </c>
      <c r="D11" s="17">
        <v>4</v>
      </c>
      <c r="E11" s="17">
        <v>131</v>
      </c>
      <c r="F11" s="37">
        <f>0.16*9*C11</f>
        <v>194.4</v>
      </c>
      <c r="G11" s="2"/>
    </row>
    <row r="12" spans="1:10" x14ac:dyDescent="0.25">
      <c r="A12" s="11">
        <v>2</v>
      </c>
      <c r="B12" s="11" t="s">
        <v>49</v>
      </c>
      <c r="C12" s="17">
        <v>143</v>
      </c>
      <c r="D12" s="17">
        <v>2</v>
      </c>
      <c r="E12" s="17">
        <v>141</v>
      </c>
      <c r="F12" s="37">
        <f t="shared" ref="F12:F75" si="1">0.16*9*C12</f>
        <v>205.92</v>
      </c>
      <c r="G12" s="2"/>
    </row>
    <row r="13" spans="1:10" x14ac:dyDescent="0.25">
      <c r="A13" s="11">
        <v>3</v>
      </c>
      <c r="B13" s="11" t="s">
        <v>50</v>
      </c>
      <c r="C13" s="17">
        <v>46</v>
      </c>
      <c r="D13" s="17">
        <v>3</v>
      </c>
      <c r="E13" s="17">
        <v>43</v>
      </c>
      <c r="F13" s="37">
        <f t="shared" si="1"/>
        <v>66.239999999999995</v>
      </c>
      <c r="G13" s="2"/>
    </row>
    <row r="14" spans="1:10" x14ac:dyDescent="0.25">
      <c r="A14" s="11">
        <v>4</v>
      </c>
      <c r="B14" s="11" t="s">
        <v>51</v>
      </c>
      <c r="C14" s="17">
        <v>155</v>
      </c>
      <c r="D14" s="17">
        <v>5</v>
      </c>
      <c r="E14" s="17">
        <v>150</v>
      </c>
      <c r="F14" s="37">
        <f t="shared" si="1"/>
        <v>223.2</v>
      </c>
      <c r="G14" s="2"/>
    </row>
    <row r="15" spans="1:10" x14ac:dyDescent="0.25">
      <c r="A15" s="11">
        <v>5</v>
      </c>
      <c r="B15" s="11" t="s">
        <v>52</v>
      </c>
      <c r="C15" s="17">
        <v>72</v>
      </c>
      <c r="D15" s="17">
        <v>0</v>
      </c>
      <c r="E15" s="17">
        <v>72</v>
      </c>
      <c r="F15" s="37">
        <f t="shared" si="1"/>
        <v>103.67999999999999</v>
      </c>
      <c r="G15" s="2"/>
    </row>
    <row r="16" spans="1:10" x14ac:dyDescent="0.25">
      <c r="A16" s="11">
        <v>6</v>
      </c>
      <c r="B16" s="11" t="s">
        <v>53</v>
      </c>
      <c r="C16" s="17">
        <v>184</v>
      </c>
      <c r="D16" s="17">
        <v>3</v>
      </c>
      <c r="E16" s="17">
        <v>181</v>
      </c>
      <c r="F16" s="37">
        <f t="shared" si="1"/>
        <v>264.95999999999998</v>
      </c>
      <c r="G16" s="2"/>
    </row>
    <row r="17" spans="1:7" x14ac:dyDescent="0.25">
      <c r="A17" s="11">
        <v>7</v>
      </c>
      <c r="B17" s="11" t="s">
        <v>54</v>
      </c>
      <c r="C17" s="20">
        <v>2017</v>
      </c>
      <c r="D17" s="17">
        <v>1</v>
      </c>
      <c r="E17" s="17">
        <v>96</v>
      </c>
      <c r="F17" s="37">
        <f t="shared" si="1"/>
        <v>2904.48</v>
      </c>
      <c r="G17" s="2"/>
    </row>
    <row r="18" spans="1:7" x14ac:dyDescent="0.25">
      <c r="A18" s="11">
        <v>8</v>
      </c>
      <c r="B18" s="11" t="s">
        <v>55</v>
      </c>
      <c r="C18" s="17">
        <v>246</v>
      </c>
      <c r="D18" s="17">
        <v>1</v>
      </c>
      <c r="E18" s="17">
        <v>245</v>
      </c>
      <c r="F18" s="37">
        <f t="shared" si="1"/>
        <v>354.24</v>
      </c>
      <c r="G18" s="2"/>
    </row>
    <row r="19" spans="1:7" x14ac:dyDescent="0.25">
      <c r="A19" s="11">
        <v>9</v>
      </c>
      <c r="B19" s="11" t="s">
        <v>56</v>
      </c>
      <c r="C19" s="17">
        <v>74</v>
      </c>
      <c r="D19" s="17">
        <v>4</v>
      </c>
      <c r="E19" s="17">
        <v>70</v>
      </c>
      <c r="F19" s="37">
        <f t="shared" si="1"/>
        <v>106.56</v>
      </c>
      <c r="G19" s="2"/>
    </row>
    <row r="20" spans="1:7" x14ac:dyDescent="0.25">
      <c r="A20" s="11">
        <v>10</v>
      </c>
      <c r="B20" s="11" t="s">
        <v>57</v>
      </c>
      <c r="C20" s="17">
        <v>57</v>
      </c>
      <c r="D20" s="17">
        <v>7</v>
      </c>
      <c r="E20" s="17">
        <v>50</v>
      </c>
      <c r="F20" s="37">
        <f t="shared" si="1"/>
        <v>82.08</v>
      </c>
      <c r="G20" s="2"/>
    </row>
    <row r="21" spans="1:7" x14ac:dyDescent="0.25">
      <c r="A21" s="11">
        <v>11</v>
      </c>
      <c r="B21" s="11" t="s">
        <v>58</v>
      </c>
      <c r="C21" s="17">
        <v>109</v>
      </c>
      <c r="D21" s="17">
        <v>15</v>
      </c>
      <c r="E21" s="17">
        <v>94</v>
      </c>
      <c r="F21" s="37">
        <f t="shared" si="1"/>
        <v>156.96</v>
      </c>
      <c r="G21" s="2"/>
    </row>
    <row r="22" spans="1:7" x14ac:dyDescent="0.25">
      <c r="A22" s="11">
        <v>12</v>
      </c>
      <c r="B22" s="11" t="s">
        <v>59</v>
      </c>
      <c r="C22" s="17">
        <v>89</v>
      </c>
      <c r="D22" s="17">
        <v>1</v>
      </c>
      <c r="E22" s="17">
        <v>88</v>
      </c>
      <c r="F22" s="37">
        <f t="shared" si="1"/>
        <v>128.16</v>
      </c>
      <c r="G22" s="2"/>
    </row>
    <row r="23" spans="1:7" x14ac:dyDescent="0.25">
      <c r="A23" s="11">
        <v>13</v>
      </c>
      <c r="B23" s="11" t="s">
        <v>60</v>
      </c>
      <c r="C23" s="17">
        <v>96</v>
      </c>
      <c r="D23" s="17">
        <v>41</v>
      </c>
      <c r="E23" s="17">
        <v>55</v>
      </c>
      <c r="F23" s="37">
        <f t="shared" si="1"/>
        <v>138.24</v>
      </c>
      <c r="G23" s="2"/>
    </row>
    <row r="24" spans="1:7" x14ac:dyDescent="0.25">
      <c r="A24" s="11">
        <v>14</v>
      </c>
      <c r="B24" s="11" t="s">
        <v>61</v>
      </c>
      <c r="C24" s="17">
        <v>80</v>
      </c>
      <c r="D24" s="17">
        <v>17</v>
      </c>
      <c r="E24" s="17">
        <v>63</v>
      </c>
      <c r="F24" s="37">
        <f t="shared" si="1"/>
        <v>115.19999999999999</v>
      </c>
      <c r="G24" s="2"/>
    </row>
    <row r="25" spans="1:7" x14ac:dyDescent="0.25">
      <c r="A25" s="13"/>
      <c r="B25" s="14" t="s">
        <v>62</v>
      </c>
      <c r="C25" s="16">
        <f>SUM(C26:C36)</f>
        <v>1298</v>
      </c>
      <c r="D25" s="16">
        <f t="shared" ref="D25:F25" si="2">SUM(D26:D36)</f>
        <v>239</v>
      </c>
      <c r="E25" s="16">
        <f t="shared" si="2"/>
        <v>1062</v>
      </c>
      <c r="F25" s="16">
        <f t="shared" si="2"/>
        <v>1869.12</v>
      </c>
      <c r="G25" s="15"/>
    </row>
    <row r="26" spans="1:7" x14ac:dyDescent="0.25">
      <c r="A26" s="11">
        <v>15</v>
      </c>
      <c r="B26" s="11" t="s">
        <v>63</v>
      </c>
      <c r="C26" s="17">
        <v>95</v>
      </c>
      <c r="D26" s="17">
        <v>19</v>
      </c>
      <c r="E26" s="17">
        <v>79</v>
      </c>
      <c r="F26" s="37">
        <f t="shared" si="1"/>
        <v>136.79999999999998</v>
      </c>
      <c r="G26" s="2"/>
    </row>
    <row r="27" spans="1:7" x14ac:dyDescent="0.25">
      <c r="A27" s="11">
        <v>16</v>
      </c>
      <c r="B27" s="11" t="s">
        <v>64</v>
      </c>
      <c r="C27" s="17">
        <v>92</v>
      </c>
      <c r="D27" s="17">
        <v>7</v>
      </c>
      <c r="E27" s="17">
        <v>85</v>
      </c>
      <c r="F27" s="37">
        <f t="shared" si="1"/>
        <v>132.47999999999999</v>
      </c>
      <c r="G27" s="2"/>
    </row>
    <row r="28" spans="1:7" x14ac:dyDescent="0.25">
      <c r="A28" s="11">
        <v>17</v>
      </c>
      <c r="B28" s="11" t="s">
        <v>65</v>
      </c>
      <c r="C28" s="17">
        <v>92</v>
      </c>
      <c r="D28" s="17">
        <v>10</v>
      </c>
      <c r="E28" s="17">
        <v>82</v>
      </c>
      <c r="F28" s="37">
        <f t="shared" si="1"/>
        <v>132.47999999999999</v>
      </c>
      <c r="G28" s="2"/>
    </row>
    <row r="29" spans="1:7" x14ac:dyDescent="0.25">
      <c r="A29" s="11">
        <v>18</v>
      </c>
      <c r="B29" s="11" t="s">
        <v>66</v>
      </c>
      <c r="C29" s="17">
        <v>132</v>
      </c>
      <c r="D29" s="17">
        <v>23</v>
      </c>
      <c r="E29" s="17">
        <v>109</v>
      </c>
      <c r="F29" s="37">
        <f t="shared" si="1"/>
        <v>190.07999999999998</v>
      </c>
      <c r="G29" s="2"/>
    </row>
    <row r="30" spans="1:7" x14ac:dyDescent="0.25">
      <c r="A30" s="11">
        <v>19</v>
      </c>
      <c r="B30" s="11" t="s">
        <v>67</v>
      </c>
      <c r="C30" s="17">
        <v>11</v>
      </c>
      <c r="D30" s="17">
        <v>3</v>
      </c>
      <c r="E30" s="17">
        <v>8</v>
      </c>
      <c r="F30" s="37">
        <f t="shared" si="1"/>
        <v>15.84</v>
      </c>
      <c r="G30" s="2"/>
    </row>
    <row r="31" spans="1:7" x14ac:dyDescent="0.25">
      <c r="A31" s="11">
        <v>20</v>
      </c>
      <c r="B31" s="11" t="s">
        <v>68</v>
      </c>
      <c r="C31" s="17">
        <v>128</v>
      </c>
      <c r="D31" s="17">
        <v>36</v>
      </c>
      <c r="E31" s="17">
        <v>92</v>
      </c>
      <c r="F31" s="37">
        <f t="shared" si="1"/>
        <v>184.32</v>
      </c>
      <c r="G31" s="2"/>
    </row>
    <row r="32" spans="1:7" x14ac:dyDescent="0.25">
      <c r="A32" s="11">
        <v>21</v>
      </c>
      <c r="B32" s="11" t="s">
        <v>69</v>
      </c>
      <c r="C32" s="17">
        <v>24</v>
      </c>
      <c r="D32" s="17">
        <v>12</v>
      </c>
      <c r="E32" s="17">
        <v>12</v>
      </c>
      <c r="F32" s="37">
        <f t="shared" si="1"/>
        <v>34.56</v>
      </c>
      <c r="G32" s="2"/>
    </row>
    <row r="33" spans="1:7" x14ac:dyDescent="0.25">
      <c r="A33" s="11">
        <v>22</v>
      </c>
      <c r="B33" s="11" t="s">
        <v>70</v>
      </c>
      <c r="C33" s="17">
        <v>70</v>
      </c>
      <c r="D33" s="17">
        <v>25</v>
      </c>
      <c r="E33" s="17">
        <v>45</v>
      </c>
      <c r="F33" s="37">
        <f t="shared" si="1"/>
        <v>100.8</v>
      </c>
      <c r="G33" s="2"/>
    </row>
    <row r="34" spans="1:7" x14ac:dyDescent="0.25">
      <c r="A34" s="11">
        <v>23</v>
      </c>
      <c r="B34" s="11" t="s">
        <v>71</v>
      </c>
      <c r="C34" s="17">
        <v>121</v>
      </c>
      <c r="D34" s="17">
        <v>11</v>
      </c>
      <c r="E34" s="17">
        <v>110</v>
      </c>
      <c r="F34" s="37">
        <f t="shared" si="1"/>
        <v>174.23999999999998</v>
      </c>
      <c r="G34" s="2"/>
    </row>
    <row r="35" spans="1:7" x14ac:dyDescent="0.25">
      <c r="A35" s="11">
        <v>24</v>
      </c>
      <c r="B35" s="11" t="s">
        <v>72</v>
      </c>
      <c r="C35" s="17">
        <v>401</v>
      </c>
      <c r="D35" s="17">
        <v>68</v>
      </c>
      <c r="E35" s="17">
        <v>333</v>
      </c>
      <c r="F35" s="37">
        <f t="shared" si="1"/>
        <v>577.43999999999994</v>
      </c>
      <c r="G35" s="2"/>
    </row>
    <row r="36" spans="1:7" x14ac:dyDescent="0.25">
      <c r="A36" s="11">
        <v>25</v>
      </c>
      <c r="B36" s="11" t="s">
        <v>73</v>
      </c>
      <c r="C36" s="17">
        <v>132</v>
      </c>
      <c r="D36" s="17">
        <v>25</v>
      </c>
      <c r="E36" s="17">
        <v>107</v>
      </c>
      <c r="F36" s="37">
        <f t="shared" si="1"/>
        <v>190.07999999999998</v>
      </c>
      <c r="G36" s="2"/>
    </row>
    <row r="37" spans="1:7" x14ac:dyDescent="0.25">
      <c r="A37" s="13"/>
      <c r="B37" s="14" t="s">
        <v>74</v>
      </c>
      <c r="C37" s="16">
        <f>SUM(C38:C51)</f>
        <v>1489</v>
      </c>
      <c r="D37" s="16">
        <f t="shared" ref="D37:F37" si="3">SUM(D38:D51)</f>
        <v>239</v>
      </c>
      <c r="E37" s="16">
        <f t="shared" si="3"/>
        <v>1250</v>
      </c>
      <c r="F37" s="16">
        <f t="shared" si="3"/>
        <v>2144.16</v>
      </c>
      <c r="G37" s="15"/>
    </row>
    <row r="38" spans="1:7" x14ac:dyDescent="0.25">
      <c r="A38" s="11">
        <v>26</v>
      </c>
      <c r="B38" s="11" t="s">
        <v>75</v>
      </c>
      <c r="C38" s="17">
        <v>368</v>
      </c>
      <c r="D38" s="17">
        <v>33</v>
      </c>
      <c r="E38" s="17">
        <v>335</v>
      </c>
      <c r="F38" s="37">
        <f t="shared" si="1"/>
        <v>529.91999999999996</v>
      </c>
      <c r="G38" s="2"/>
    </row>
    <row r="39" spans="1:7" x14ac:dyDescent="0.25">
      <c r="A39" s="11">
        <v>27</v>
      </c>
      <c r="B39" s="11" t="s">
        <v>76</v>
      </c>
      <c r="C39" s="17">
        <v>350</v>
      </c>
      <c r="D39" s="17">
        <v>99</v>
      </c>
      <c r="E39" s="17">
        <v>251</v>
      </c>
      <c r="F39" s="37">
        <f t="shared" si="1"/>
        <v>504</v>
      </c>
      <c r="G39" s="2"/>
    </row>
    <row r="40" spans="1:7" x14ac:dyDescent="0.25">
      <c r="A40" s="11">
        <v>28</v>
      </c>
      <c r="B40" s="11" t="s">
        <v>77</v>
      </c>
      <c r="C40" s="17">
        <v>129</v>
      </c>
      <c r="D40" s="17">
        <v>40</v>
      </c>
      <c r="E40" s="17">
        <v>89</v>
      </c>
      <c r="F40" s="37">
        <f t="shared" si="1"/>
        <v>185.76</v>
      </c>
      <c r="G40" s="2"/>
    </row>
    <row r="41" spans="1:7" x14ac:dyDescent="0.25">
      <c r="A41" s="11">
        <v>29</v>
      </c>
      <c r="B41" s="11" t="s">
        <v>78</v>
      </c>
      <c r="C41" s="17">
        <v>102</v>
      </c>
      <c r="D41" s="17">
        <v>21</v>
      </c>
      <c r="E41" s="17">
        <v>81</v>
      </c>
      <c r="F41" s="37">
        <f t="shared" si="1"/>
        <v>146.88</v>
      </c>
      <c r="G41" s="2"/>
    </row>
    <row r="42" spans="1:7" x14ac:dyDescent="0.25">
      <c r="A42" s="11">
        <v>30</v>
      </c>
      <c r="B42" s="11" t="s">
        <v>79</v>
      </c>
      <c r="C42" s="17">
        <v>116</v>
      </c>
      <c r="D42" s="17">
        <v>5</v>
      </c>
      <c r="E42" s="17">
        <v>111</v>
      </c>
      <c r="F42" s="37">
        <f t="shared" si="1"/>
        <v>167.04</v>
      </c>
      <c r="G42" s="2"/>
    </row>
    <row r="43" spans="1:7" x14ac:dyDescent="0.25">
      <c r="A43" s="11">
        <v>31</v>
      </c>
      <c r="B43" s="11" t="s">
        <v>80</v>
      </c>
      <c r="C43" s="17">
        <v>74</v>
      </c>
      <c r="D43" s="17">
        <v>0</v>
      </c>
      <c r="E43" s="17">
        <v>74</v>
      </c>
      <c r="F43" s="37">
        <f t="shared" si="1"/>
        <v>106.56</v>
      </c>
      <c r="G43" s="2"/>
    </row>
    <row r="44" spans="1:7" x14ac:dyDescent="0.25">
      <c r="A44" s="11">
        <v>32</v>
      </c>
      <c r="B44" s="11" t="s">
        <v>81</v>
      </c>
      <c r="C44" s="17">
        <v>135</v>
      </c>
      <c r="D44" s="17">
        <v>2</v>
      </c>
      <c r="E44" s="17">
        <v>133</v>
      </c>
      <c r="F44" s="37">
        <f t="shared" si="1"/>
        <v>194.4</v>
      </c>
      <c r="G44" s="2"/>
    </row>
    <row r="45" spans="1:7" x14ac:dyDescent="0.25">
      <c r="A45" s="11">
        <v>33</v>
      </c>
      <c r="B45" s="11" t="s">
        <v>82</v>
      </c>
      <c r="C45" s="17">
        <v>51</v>
      </c>
      <c r="D45" s="17">
        <v>2</v>
      </c>
      <c r="E45" s="17">
        <v>49</v>
      </c>
      <c r="F45" s="37">
        <f t="shared" si="1"/>
        <v>73.44</v>
      </c>
      <c r="G45" s="2"/>
    </row>
    <row r="46" spans="1:7" x14ac:dyDescent="0.25">
      <c r="A46" s="11">
        <v>34</v>
      </c>
      <c r="B46" s="11" t="s">
        <v>83</v>
      </c>
      <c r="C46" s="17">
        <v>34</v>
      </c>
      <c r="D46" s="17">
        <v>4</v>
      </c>
      <c r="E46" s="17">
        <v>30</v>
      </c>
      <c r="F46" s="37">
        <f t="shared" si="1"/>
        <v>48.96</v>
      </c>
      <c r="G46" s="2"/>
    </row>
    <row r="47" spans="1:7" x14ac:dyDescent="0.25">
      <c r="A47" s="11">
        <v>35</v>
      </c>
      <c r="B47" s="11" t="s">
        <v>84</v>
      </c>
      <c r="C47" s="17">
        <v>11</v>
      </c>
      <c r="D47" s="17">
        <v>1</v>
      </c>
      <c r="E47" s="17">
        <v>10</v>
      </c>
      <c r="F47" s="37">
        <f t="shared" si="1"/>
        <v>15.84</v>
      </c>
      <c r="G47" s="2"/>
    </row>
    <row r="48" spans="1:7" x14ac:dyDescent="0.25">
      <c r="A48" s="11">
        <v>36</v>
      </c>
      <c r="B48" s="11" t="s">
        <v>85</v>
      </c>
      <c r="C48" s="17">
        <v>18</v>
      </c>
      <c r="D48" s="17">
        <v>2</v>
      </c>
      <c r="E48" s="17">
        <v>16</v>
      </c>
      <c r="F48" s="37">
        <f t="shared" si="1"/>
        <v>25.919999999999998</v>
      </c>
      <c r="G48" s="2"/>
    </row>
    <row r="49" spans="1:7" x14ac:dyDescent="0.25">
      <c r="A49" s="11">
        <v>37</v>
      </c>
      <c r="B49" s="11" t="s">
        <v>86</v>
      </c>
      <c r="C49" s="17">
        <v>7</v>
      </c>
      <c r="D49" s="17">
        <v>3</v>
      </c>
      <c r="E49" s="17">
        <v>4</v>
      </c>
      <c r="F49" s="37">
        <f t="shared" si="1"/>
        <v>10.08</v>
      </c>
      <c r="G49" s="2"/>
    </row>
    <row r="50" spans="1:7" x14ac:dyDescent="0.25">
      <c r="A50" s="11">
        <v>38</v>
      </c>
      <c r="B50" s="12" t="s">
        <v>87</v>
      </c>
      <c r="C50" s="17">
        <v>42</v>
      </c>
      <c r="D50" s="17">
        <v>20</v>
      </c>
      <c r="E50" s="17">
        <v>22</v>
      </c>
      <c r="F50" s="37">
        <f t="shared" si="1"/>
        <v>60.48</v>
      </c>
      <c r="G50" s="2"/>
    </row>
    <row r="51" spans="1:7" x14ac:dyDescent="0.25">
      <c r="A51" s="11">
        <v>39</v>
      </c>
      <c r="B51" s="12" t="s">
        <v>88</v>
      </c>
      <c r="C51" s="17">
        <v>52</v>
      </c>
      <c r="D51" s="17">
        <v>7</v>
      </c>
      <c r="E51" s="17">
        <v>45</v>
      </c>
      <c r="F51" s="37">
        <f t="shared" si="1"/>
        <v>74.88</v>
      </c>
      <c r="G51" s="2"/>
    </row>
    <row r="52" spans="1:7" x14ac:dyDescent="0.25">
      <c r="A52" s="13"/>
      <c r="B52" s="14" t="s">
        <v>89</v>
      </c>
      <c r="C52" s="16">
        <f>SUM(C53:C57)</f>
        <v>340</v>
      </c>
      <c r="D52" s="16">
        <f t="shared" ref="D52:F52" si="4">SUM(D53:D57)</f>
        <v>31</v>
      </c>
      <c r="E52" s="16">
        <f t="shared" si="4"/>
        <v>309</v>
      </c>
      <c r="F52" s="16">
        <f t="shared" si="4"/>
        <v>489.59999999999997</v>
      </c>
      <c r="G52" s="15"/>
    </row>
    <row r="53" spans="1:7" x14ac:dyDescent="0.25">
      <c r="A53" s="11">
        <v>40</v>
      </c>
      <c r="B53" s="12" t="s">
        <v>90</v>
      </c>
      <c r="C53" s="17">
        <v>76</v>
      </c>
      <c r="D53" s="17">
        <v>1</v>
      </c>
      <c r="E53" s="17">
        <v>75</v>
      </c>
      <c r="F53" s="37">
        <f t="shared" si="1"/>
        <v>109.44</v>
      </c>
      <c r="G53" s="2"/>
    </row>
    <row r="54" spans="1:7" x14ac:dyDescent="0.25">
      <c r="A54" s="11">
        <v>41</v>
      </c>
      <c r="B54" s="12" t="s">
        <v>91</v>
      </c>
      <c r="C54" s="17">
        <v>95</v>
      </c>
      <c r="D54" s="17">
        <v>0</v>
      </c>
      <c r="E54" s="17">
        <v>95</v>
      </c>
      <c r="F54" s="37">
        <f t="shared" si="1"/>
        <v>136.79999999999998</v>
      </c>
      <c r="G54" s="2"/>
    </row>
    <row r="55" spans="1:7" x14ac:dyDescent="0.25">
      <c r="A55" s="11">
        <v>42</v>
      </c>
      <c r="B55" s="12" t="s">
        <v>92</v>
      </c>
      <c r="C55" s="17">
        <v>97</v>
      </c>
      <c r="D55" s="17">
        <v>21</v>
      </c>
      <c r="E55" s="17">
        <v>76</v>
      </c>
      <c r="F55" s="37">
        <f t="shared" si="1"/>
        <v>139.68</v>
      </c>
      <c r="G55" s="2"/>
    </row>
    <row r="56" spans="1:7" x14ac:dyDescent="0.25">
      <c r="A56" s="11">
        <v>43</v>
      </c>
      <c r="B56" s="12" t="s">
        <v>93</v>
      </c>
      <c r="C56" s="17">
        <v>23</v>
      </c>
      <c r="D56" s="17">
        <v>5</v>
      </c>
      <c r="E56" s="17">
        <v>18</v>
      </c>
      <c r="F56" s="37">
        <f t="shared" si="1"/>
        <v>33.119999999999997</v>
      </c>
      <c r="G56" s="2"/>
    </row>
    <row r="57" spans="1:7" x14ac:dyDescent="0.25">
      <c r="A57" s="11">
        <v>44</v>
      </c>
      <c r="B57" s="12" t="s">
        <v>94</v>
      </c>
      <c r="C57" s="17">
        <v>49</v>
      </c>
      <c r="D57" s="17">
        <v>4</v>
      </c>
      <c r="E57" s="17">
        <v>45</v>
      </c>
      <c r="F57" s="37">
        <f t="shared" si="1"/>
        <v>70.56</v>
      </c>
      <c r="G57" s="2"/>
    </row>
    <row r="58" spans="1:7" x14ac:dyDescent="0.25">
      <c r="A58" s="13"/>
      <c r="B58" s="14" t="s">
        <v>95</v>
      </c>
      <c r="C58" s="16">
        <f>SUM(C59:C64)</f>
        <v>632</v>
      </c>
      <c r="D58" s="16">
        <f t="shared" ref="D58:F58" si="5">SUM(D59:D64)</f>
        <v>223</v>
      </c>
      <c r="E58" s="16">
        <f t="shared" si="5"/>
        <v>421</v>
      </c>
      <c r="F58" s="16">
        <f t="shared" si="5"/>
        <v>910.07999999999993</v>
      </c>
      <c r="G58" s="15"/>
    </row>
    <row r="59" spans="1:7" x14ac:dyDescent="0.25">
      <c r="A59" s="11">
        <v>45</v>
      </c>
      <c r="B59" s="12" t="s">
        <v>96</v>
      </c>
      <c r="C59" s="17">
        <v>43</v>
      </c>
      <c r="D59" s="17">
        <v>33</v>
      </c>
      <c r="E59" s="17">
        <v>10</v>
      </c>
      <c r="F59" s="37">
        <f t="shared" si="1"/>
        <v>61.919999999999995</v>
      </c>
      <c r="G59" s="2"/>
    </row>
    <row r="60" spans="1:7" x14ac:dyDescent="0.25">
      <c r="A60" s="11">
        <v>46</v>
      </c>
      <c r="B60" s="12" t="s">
        <v>97</v>
      </c>
      <c r="C60" s="17">
        <v>27</v>
      </c>
      <c r="D60" s="17">
        <v>2</v>
      </c>
      <c r="E60" s="17">
        <v>25</v>
      </c>
      <c r="F60" s="37">
        <f t="shared" si="1"/>
        <v>38.879999999999995</v>
      </c>
      <c r="G60" s="2"/>
    </row>
    <row r="61" spans="1:7" x14ac:dyDescent="0.25">
      <c r="A61" s="11">
        <v>47</v>
      </c>
      <c r="B61" s="12" t="s">
        <v>98</v>
      </c>
      <c r="C61" s="17">
        <v>39</v>
      </c>
      <c r="D61" s="17">
        <v>4</v>
      </c>
      <c r="E61" s="17">
        <v>35</v>
      </c>
      <c r="F61" s="37">
        <f t="shared" si="1"/>
        <v>56.16</v>
      </c>
      <c r="G61" s="2"/>
    </row>
    <row r="62" spans="1:7" x14ac:dyDescent="0.25">
      <c r="A62" s="11">
        <v>48</v>
      </c>
      <c r="B62" s="12" t="s">
        <v>99</v>
      </c>
      <c r="C62" s="17">
        <v>92</v>
      </c>
      <c r="D62" s="17">
        <v>46</v>
      </c>
      <c r="E62" s="17">
        <v>46</v>
      </c>
      <c r="F62" s="37">
        <f t="shared" si="1"/>
        <v>132.47999999999999</v>
      </c>
      <c r="G62" s="2"/>
    </row>
    <row r="63" spans="1:7" x14ac:dyDescent="0.25">
      <c r="A63" s="11">
        <v>49</v>
      </c>
      <c r="B63" s="12" t="s">
        <v>100</v>
      </c>
      <c r="C63" s="17">
        <v>12</v>
      </c>
      <c r="D63" s="17">
        <v>4</v>
      </c>
      <c r="E63" s="17">
        <v>8</v>
      </c>
      <c r="F63" s="37">
        <f t="shared" si="1"/>
        <v>17.28</v>
      </c>
      <c r="G63" s="2"/>
    </row>
    <row r="64" spans="1:7" x14ac:dyDescent="0.25">
      <c r="A64" s="11">
        <v>50</v>
      </c>
      <c r="B64" s="12" t="s">
        <v>101</v>
      </c>
      <c r="C64" s="17">
        <v>419</v>
      </c>
      <c r="D64" s="17">
        <v>134</v>
      </c>
      <c r="E64" s="17">
        <v>297</v>
      </c>
      <c r="F64" s="37">
        <f t="shared" si="1"/>
        <v>603.36</v>
      </c>
      <c r="G64" s="2"/>
    </row>
    <row r="65" spans="1:9" x14ac:dyDescent="0.25">
      <c r="A65" s="13"/>
      <c r="B65" s="14" t="s">
        <v>102</v>
      </c>
      <c r="C65" s="16">
        <f>SUM(C66:C78)</f>
        <v>339</v>
      </c>
      <c r="D65" s="16">
        <f t="shared" ref="D65:F65" si="6">SUM(D66:D78)</f>
        <v>42</v>
      </c>
      <c r="E65" s="16">
        <f t="shared" si="6"/>
        <v>297</v>
      </c>
      <c r="F65" s="16">
        <f t="shared" si="6"/>
        <v>488.15999999999997</v>
      </c>
      <c r="G65" s="15"/>
    </row>
    <row r="66" spans="1:9" x14ac:dyDescent="0.25">
      <c r="A66" s="11">
        <v>51</v>
      </c>
      <c r="B66" s="12" t="s">
        <v>103</v>
      </c>
      <c r="C66" s="17">
        <v>59</v>
      </c>
      <c r="D66" s="17">
        <v>4</v>
      </c>
      <c r="E66" s="17">
        <v>55</v>
      </c>
      <c r="F66" s="37">
        <f t="shared" si="1"/>
        <v>84.96</v>
      </c>
      <c r="G66" s="2"/>
    </row>
    <row r="67" spans="1:9" x14ac:dyDescent="0.25">
      <c r="A67" s="11">
        <v>52</v>
      </c>
      <c r="B67" s="12" t="s">
        <v>104</v>
      </c>
      <c r="C67" s="17">
        <v>41</v>
      </c>
      <c r="D67" s="17">
        <v>12</v>
      </c>
      <c r="E67" s="17">
        <v>29</v>
      </c>
      <c r="F67" s="37">
        <f t="shared" si="1"/>
        <v>59.04</v>
      </c>
      <c r="G67" s="2"/>
    </row>
    <row r="68" spans="1:9" x14ac:dyDescent="0.25">
      <c r="A68" s="11">
        <v>53</v>
      </c>
      <c r="B68" s="12" t="s">
        <v>105</v>
      </c>
      <c r="C68" s="17">
        <v>23</v>
      </c>
      <c r="D68" s="17">
        <v>5</v>
      </c>
      <c r="E68" s="17">
        <v>18</v>
      </c>
      <c r="F68" s="37">
        <f t="shared" si="1"/>
        <v>33.119999999999997</v>
      </c>
      <c r="G68" s="2"/>
    </row>
    <row r="69" spans="1:9" x14ac:dyDescent="0.25">
      <c r="A69" s="11">
        <v>54</v>
      </c>
      <c r="B69" s="12" t="s">
        <v>106</v>
      </c>
      <c r="C69" s="17">
        <v>12</v>
      </c>
      <c r="D69" s="17">
        <v>2</v>
      </c>
      <c r="E69" s="17">
        <v>10</v>
      </c>
      <c r="F69" s="37">
        <f t="shared" si="1"/>
        <v>17.28</v>
      </c>
      <c r="G69" s="2"/>
    </row>
    <row r="70" spans="1:9" x14ac:dyDescent="0.25">
      <c r="A70" s="11">
        <v>55</v>
      </c>
      <c r="B70" s="12" t="s">
        <v>107</v>
      </c>
      <c r="C70" s="17">
        <v>66</v>
      </c>
      <c r="D70" s="17">
        <v>2</v>
      </c>
      <c r="E70" s="17">
        <v>64</v>
      </c>
      <c r="F70" s="37">
        <f t="shared" si="1"/>
        <v>95.039999999999992</v>
      </c>
      <c r="G70" s="2"/>
    </row>
    <row r="71" spans="1:9" x14ac:dyDescent="0.25">
      <c r="A71" s="11">
        <v>56</v>
      </c>
      <c r="B71" s="12" t="s">
        <v>108</v>
      </c>
      <c r="C71" s="17">
        <v>28</v>
      </c>
      <c r="D71" s="17">
        <v>3</v>
      </c>
      <c r="E71" s="17">
        <v>25</v>
      </c>
      <c r="F71" s="37">
        <f t="shared" si="1"/>
        <v>40.32</v>
      </c>
      <c r="G71" s="2"/>
    </row>
    <row r="72" spans="1:9" x14ac:dyDescent="0.25">
      <c r="A72" s="12">
        <v>57</v>
      </c>
      <c r="B72" s="12" t="s">
        <v>109</v>
      </c>
      <c r="C72" s="17">
        <v>71</v>
      </c>
      <c r="D72" s="17">
        <v>9</v>
      </c>
      <c r="E72" s="17">
        <v>62</v>
      </c>
      <c r="F72" s="37">
        <f t="shared" si="1"/>
        <v>102.24</v>
      </c>
      <c r="G72" s="2"/>
    </row>
    <row r="73" spans="1:9" x14ac:dyDescent="0.25">
      <c r="A73" s="12">
        <v>58</v>
      </c>
      <c r="B73" s="12" t="s">
        <v>110</v>
      </c>
      <c r="C73" s="17">
        <v>5</v>
      </c>
      <c r="D73" s="17">
        <v>2</v>
      </c>
      <c r="E73" s="17">
        <v>3</v>
      </c>
      <c r="F73" s="37">
        <f t="shared" si="1"/>
        <v>7.1999999999999993</v>
      </c>
      <c r="G73" s="2"/>
    </row>
    <row r="74" spans="1:9" x14ac:dyDescent="0.25">
      <c r="A74" s="12">
        <v>59</v>
      </c>
      <c r="B74" s="12" t="s">
        <v>111</v>
      </c>
      <c r="C74" s="17">
        <v>8</v>
      </c>
      <c r="D74" s="17">
        <v>0</v>
      </c>
      <c r="E74" s="17">
        <v>8</v>
      </c>
      <c r="F74" s="37">
        <f t="shared" si="1"/>
        <v>11.52</v>
      </c>
      <c r="G74" s="2"/>
    </row>
    <row r="75" spans="1:9" x14ac:dyDescent="0.25">
      <c r="A75" s="12">
        <v>60</v>
      </c>
      <c r="B75" s="12" t="s">
        <v>112</v>
      </c>
      <c r="C75" s="17">
        <v>11</v>
      </c>
      <c r="D75" s="17">
        <v>2</v>
      </c>
      <c r="E75" s="17">
        <v>9</v>
      </c>
      <c r="F75" s="37">
        <f t="shared" si="1"/>
        <v>15.84</v>
      </c>
      <c r="G75" s="2"/>
    </row>
    <row r="76" spans="1:9" x14ac:dyDescent="0.25">
      <c r="A76" s="12">
        <v>61</v>
      </c>
      <c r="B76" s="12" t="s">
        <v>113</v>
      </c>
      <c r="C76" s="17">
        <v>1</v>
      </c>
      <c r="D76" s="17">
        <v>0</v>
      </c>
      <c r="E76" s="17">
        <v>1</v>
      </c>
      <c r="F76" s="37">
        <f t="shared" ref="F76:F78" si="7">0.16*9*C76</f>
        <v>1.44</v>
      </c>
      <c r="G76" s="2"/>
    </row>
    <row r="77" spans="1:9" x14ac:dyDescent="0.25">
      <c r="A77" s="12">
        <v>62</v>
      </c>
      <c r="B77" s="12" t="s">
        <v>114</v>
      </c>
      <c r="C77" s="17">
        <v>14</v>
      </c>
      <c r="D77" s="17">
        <v>1</v>
      </c>
      <c r="E77" s="17">
        <v>13</v>
      </c>
      <c r="F77" s="37">
        <f t="shared" si="7"/>
        <v>20.16</v>
      </c>
      <c r="G77" s="2"/>
    </row>
    <row r="78" spans="1:9" x14ac:dyDescent="0.25">
      <c r="A78" s="12">
        <v>63</v>
      </c>
      <c r="B78" s="12" t="s">
        <v>115</v>
      </c>
      <c r="C78" s="17">
        <v>0</v>
      </c>
      <c r="D78" s="17">
        <v>0</v>
      </c>
      <c r="E78" s="17">
        <v>0</v>
      </c>
      <c r="F78" s="37">
        <f t="shared" si="7"/>
        <v>0</v>
      </c>
      <c r="G78" s="2"/>
    </row>
    <row r="79" spans="1:9" x14ac:dyDescent="0.25">
      <c r="A79" s="13"/>
      <c r="B79" s="14" t="s">
        <v>11</v>
      </c>
      <c r="C79" s="44">
        <f>C65+C58+C52+C37+C25+C10</f>
        <v>7601</v>
      </c>
      <c r="D79" s="44">
        <f t="shared" ref="D79:F79" si="8">D65+D58+D52+D37+D25+D10</f>
        <v>878</v>
      </c>
      <c r="E79" s="44">
        <f t="shared" si="8"/>
        <v>4818</v>
      </c>
      <c r="F79" s="44">
        <f t="shared" si="8"/>
        <v>10945.439999999999</v>
      </c>
      <c r="G79" s="15"/>
      <c r="I79" s="32"/>
    </row>
  </sheetData>
  <mergeCells count="8">
    <mergeCell ref="B6:G6"/>
    <mergeCell ref="A5:G5"/>
    <mergeCell ref="A8:A9"/>
    <mergeCell ref="B8:B9"/>
    <mergeCell ref="C8:C9"/>
    <mergeCell ref="D8:E8"/>
    <mergeCell ref="G8:G9"/>
    <mergeCell ref="F8:F9"/>
  </mergeCells>
  <pageMargins left="0.23622047244094491" right="0.15748031496062992" top="0.31496062992125984"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Tr, Diem truong</vt:lpstr>
      <vt:lpstr>PL1-Tre vung KK</vt:lpstr>
      <vt:lpstr>PL2-CƠ SỞ GDMN KCN</vt:lpstr>
      <vt:lpstr>PL3-Tre MG </vt:lpstr>
      <vt:lpstr>PL4-Tre MN con CN</vt:lpstr>
      <vt:lpstr>PL5-GV TCTV, lop ghep</vt:lpstr>
      <vt:lpstr>PL6-GV KCN </vt:lpstr>
      <vt:lpstr>Trẻ thuộc đối tượng chính sách</vt:lpstr>
      <vt:lpstr>'PL1-Tre vung KK'!Print_Titles</vt:lpstr>
      <vt:lpstr>'PL2-CƠ SỞ GDMN KCN'!Print_Titles</vt:lpstr>
      <vt:lpstr>'PL3-Tre MG '!Print_Titles</vt:lpstr>
      <vt:lpstr>'PL4-Tre MN con CN'!Print_Titles</vt:lpstr>
      <vt:lpstr>'PL5-GV TCTV, lop ghep'!Print_Titles</vt:lpstr>
      <vt:lpstr>'PL6-GV KCN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BGD</dc:creator>
  <cp:lastModifiedBy>BGD</cp:lastModifiedBy>
  <cp:lastPrinted>2020-04-07T03:01:00Z</cp:lastPrinted>
  <dcterms:created xsi:type="dcterms:W3CDTF">2020-03-18T07:59:18Z</dcterms:created>
  <dcterms:modified xsi:type="dcterms:W3CDTF">2020-04-07T04:16:34Z</dcterms:modified>
</cp:coreProperties>
</file>